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Mes_1" sheetId="1" r:id="rId2"/>
    <sheet name="Mes_2" sheetId="4" r:id="rId3"/>
    <sheet name="Mes_3" sheetId="5" r:id="rId4"/>
  </sheets>
  <calcPr calcId="125725"/>
</workbook>
</file>

<file path=xl/calcChain.xml><?xml version="1.0" encoding="utf-8"?>
<calcChain xmlns="http://schemas.openxmlformats.org/spreadsheetml/2006/main">
  <c r="A115" i="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115" i="4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115" i="1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</calcChain>
</file>

<file path=xl/sharedStrings.xml><?xml version="1.0" encoding="utf-8"?>
<sst xmlns="http://schemas.openxmlformats.org/spreadsheetml/2006/main" count="367" uniqueCount="125">
  <si>
    <t>NOMBRE DE LA CUENTA</t>
  </si>
  <si>
    <t>CUENTA</t>
  </si>
  <si>
    <t>CARGOS</t>
  </si>
  <si>
    <t>ABONOS</t>
  </si>
  <si>
    <t>SALDO FINAL</t>
  </si>
  <si>
    <t>SALDO INICIAL</t>
  </si>
  <si>
    <t>FLUJO</t>
  </si>
  <si>
    <t>@se6#16</t>
  </si>
  <si>
    <t xml:space="preserve">  111300002  BANORTE cheques y nómina</t>
  </si>
  <si>
    <t xml:space="preserve">  111300003  Santander 6550528099</t>
  </si>
  <si>
    <t xml:space="preserve">  111300004  BanBajio 16200701cheques y nómina</t>
  </si>
  <si>
    <t xml:space="preserve">  112200001  Subsidio al empleo</t>
  </si>
  <si>
    <t xml:space="preserve">  112300001  Funcionarios y empleados</t>
  </si>
  <si>
    <t xml:space="preserve">  112300003  Gastos por Comprobar</t>
  </si>
  <si>
    <t xml:space="preserve">  112500001  Fondo Fijo</t>
  </si>
  <si>
    <t xml:space="preserve">  112900001  Otros deudores</t>
  </si>
  <si>
    <t xml:space="preserve">  124115111  Muebles de oficina y estantería</t>
  </si>
  <si>
    <t xml:space="preserve">  124125121  Muebles excepto ofic</t>
  </si>
  <si>
    <t xml:space="preserve">  124135151  Computadoras y equipo periférico</t>
  </si>
  <si>
    <t xml:space="preserve">  124195191  Otros mobiliarios</t>
  </si>
  <si>
    <t xml:space="preserve">  124215211  Equipo de audio y de video</t>
  </si>
  <si>
    <t xml:space="preserve">  124225221  Aparatos deportivos</t>
  </si>
  <si>
    <t xml:space="preserve">  124235231  Camaras fotograficas y de video</t>
  </si>
  <si>
    <t xml:space="preserve">  124415411  Automóviles y camiones</t>
  </si>
  <si>
    <t xml:space="preserve">  124495491  Otro equipo de transporte</t>
  </si>
  <si>
    <t xml:space="preserve">  124655651  Eq Comunicación</t>
  </si>
  <si>
    <t xml:space="preserve">  124665662  Aparatos eléctricos de uso doméstico</t>
  </si>
  <si>
    <t xml:space="preserve">  124675671  Herramientas y maquinas  herramienta</t>
  </si>
  <si>
    <t xml:space="preserve">  125415971  Licencia informatica</t>
  </si>
  <si>
    <t xml:space="preserve">  126305111  Muebles de oficina y estantería</t>
  </si>
  <si>
    <t xml:space="preserve">  126305121  Muebles excepto ofic</t>
  </si>
  <si>
    <t xml:space="preserve">  126305151  Computadoras y equipo periférico</t>
  </si>
  <si>
    <t xml:space="preserve">  126305191  Otros mobiliarios</t>
  </si>
  <si>
    <t xml:space="preserve">  126305211  Equipo de audio y de video</t>
  </si>
  <si>
    <t xml:space="preserve">  126305221  Aparatos deportivos</t>
  </si>
  <si>
    <t xml:space="preserve">  126305491  Otro equipo de transporte</t>
  </si>
  <si>
    <t xml:space="preserve">  126305651  Eq Comunicación</t>
  </si>
  <si>
    <t xml:space="preserve">  126305671  Herramientas y maquinas  herramienta</t>
  </si>
  <si>
    <t xml:space="preserve">  126505971  Amort Acum Licencias informaticas</t>
  </si>
  <si>
    <t xml:space="preserve">  211100151  PASIVOS CAPITULO 1000 AL CIERRE 2015</t>
  </si>
  <si>
    <t xml:space="preserve">  211100154  PASIVOS CAPITULO 4000 AL CIERRE 2015</t>
  </si>
  <si>
    <t xml:space="preserve">  211200001  Proveedores por pagar CP</t>
  </si>
  <si>
    <t xml:space="preserve">  211200152  PASIVOS CAPITULO 2000 AL CIERRE 2015</t>
  </si>
  <si>
    <t xml:space="preserve">  211200153  PASIVOS CAPITULO 3000 AL CIERRE 2015</t>
  </si>
  <si>
    <t xml:space="preserve">  211700001  ISPT sueldos</t>
  </si>
  <si>
    <t xml:space="preserve">  211700002  ISPT Honorarios</t>
  </si>
  <si>
    <t xml:space="preserve">  211700003  Impuestos S/Nomina</t>
  </si>
  <si>
    <t xml:space="preserve">  211700004  Impuesto cedular sobre honorarios</t>
  </si>
  <si>
    <t xml:space="preserve">  211900001  Otras ctas por pagar CP</t>
  </si>
  <si>
    <t xml:space="preserve">  311000001  Aportación al</t>
  </si>
  <si>
    <t xml:space="preserve">  321000001  Remanentes ahorro/desahorro</t>
  </si>
  <si>
    <t xml:space="preserve">  322000001  Resultados del Ejerc</t>
  </si>
  <si>
    <t xml:space="preserve">  322000002  Remanente de Ejercicio 2010</t>
  </si>
  <si>
    <t xml:space="preserve">  322000003  Resultado Ejercicio 2011</t>
  </si>
  <si>
    <t xml:space="preserve">  322000011  RESULTADO DEL EJERCICIO 2012</t>
  </si>
  <si>
    <t xml:space="preserve">  322000013  RESULTADO DEL EJERCICIO 2013</t>
  </si>
  <si>
    <t xml:space="preserve">  322000014  RESULTADO DEL EJERCICIO 2014</t>
  </si>
  <si>
    <t xml:space="preserve">  322000015  RESULTADO DEL EJERCICIO 2015</t>
  </si>
  <si>
    <t xml:space="preserve">  322001000  Aplicación de remanente 2012</t>
  </si>
  <si>
    <t xml:space="preserve">  322001001  Aplicación de remanente 2013</t>
  </si>
  <si>
    <t xml:space="preserve">  322001002  Aplicación de remanente 2014</t>
  </si>
  <si>
    <t xml:space="preserve">  417308301  Cuotas de intalación</t>
  </si>
  <si>
    <t xml:space="preserve">  417308302  Rentas</t>
  </si>
  <si>
    <t xml:space="preserve">  417308303  Donativos</t>
  </si>
  <si>
    <t xml:space="preserve">  417308304  Inscripciones</t>
  </si>
  <si>
    <t xml:space="preserve">  417308305  Intereses ganados</t>
  </si>
  <si>
    <t xml:space="preserve">  422108301  Aportación Municipal</t>
  </si>
  <si>
    <t xml:space="preserve">  511101131  Sueldos Base</t>
  </si>
  <si>
    <t xml:space="preserve">  511101132  Sueldos personal de Confianza</t>
  </si>
  <si>
    <t xml:space="preserve">  511201211  Honorarios</t>
  </si>
  <si>
    <t xml:space="preserve">  511301312  Antigüedad</t>
  </si>
  <si>
    <t xml:space="preserve">  511301321  Prima Vacacional</t>
  </si>
  <si>
    <t xml:space="preserve">  511301323  Gratificación de fin de año</t>
  </si>
  <si>
    <t xml:space="preserve">  511301331  Remun Horas extra</t>
  </si>
  <si>
    <t xml:space="preserve">  511501522  Liquid por indem</t>
  </si>
  <si>
    <t xml:space="preserve">  511501541  Prestaciones establecidas por CGT</t>
  </si>
  <si>
    <t xml:space="preserve">  512102111  Materiales y útiles de oficina</t>
  </si>
  <si>
    <t xml:space="preserve">  512102121  Mat y útiles impresi</t>
  </si>
  <si>
    <t xml:space="preserve">  512102161  Material de limpieza</t>
  </si>
  <si>
    <t xml:space="preserve">  512202212  Prod Alimen instal</t>
  </si>
  <si>
    <t xml:space="preserve">  512202231  Utensilios alimentac</t>
  </si>
  <si>
    <t xml:space="preserve">  512402411  Mat Constr Mineral</t>
  </si>
  <si>
    <t xml:space="preserve">  512402421  Mat Constr Concret</t>
  </si>
  <si>
    <t xml:space="preserve">  512402431  Mat Constr Cal Yes</t>
  </si>
  <si>
    <t xml:space="preserve">  512402441  Materiales de construcción de madera</t>
  </si>
  <si>
    <t xml:space="preserve">  512402451  Materiales de construcción de vidrio</t>
  </si>
  <si>
    <t xml:space="preserve">  512402461  Material eléctrico y electrónico</t>
  </si>
  <si>
    <t xml:space="preserve">  512402471  Estructuras y manufacturas</t>
  </si>
  <si>
    <t xml:space="preserve">  512402491  Materiales diversos</t>
  </si>
  <si>
    <t xml:space="preserve">  512502521  Fertilizantes y abonos</t>
  </si>
  <si>
    <t xml:space="preserve">  512502531  Medicinas y productos farmacéuticos</t>
  </si>
  <si>
    <t xml:space="preserve">  512602612  Combus p Serv pub</t>
  </si>
  <si>
    <t xml:space="preserve">  512602613  Combus p maquinaria</t>
  </si>
  <si>
    <t xml:space="preserve">  512702711  Vestuario y uniformes</t>
  </si>
  <si>
    <t xml:space="preserve">  512702731  Artículos deportivos</t>
  </si>
  <si>
    <t xml:space="preserve">  512902911  Herramientas menores</t>
  </si>
  <si>
    <t xml:space="preserve">  512902921  Ref Edificios</t>
  </si>
  <si>
    <t xml:space="preserve">  512902931  Ref Mobiliario</t>
  </si>
  <si>
    <t xml:space="preserve">  512902961  Ref Eq Transporte</t>
  </si>
  <si>
    <t xml:space="preserve">  512902981  Ref Otros Equipos</t>
  </si>
  <si>
    <t xml:space="preserve">  513103111  Servicio de energía eléctrica</t>
  </si>
  <si>
    <t xml:space="preserve">  513103131  Servicio de agua</t>
  </si>
  <si>
    <t xml:space="preserve">  513103141  Servicio telefonía tradicional</t>
  </si>
  <si>
    <t xml:space="preserve">  513203211  Arrendamiento de terrenos</t>
  </si>
  <si>
    <t xml:space="preserve">  513203252  Arrend Vehículos Serv Administrativos</t>
  </si>
  <si>
    <t xml:space="preserve">  513303361  Impresiones docofic</t>
  </si>
  <si>
    <t xml:space="preserve">  513303391  Serv Profesionales</t>
  </si>
  <si>
    <t xml:space="preserve">  513403411  Servicios financieros y bancarios</t>
  </si>
  <si>
    <t xml:space="preserve">  513403451  Seguro de bienes patrimoniales</t>
  </si>
  <si>
    <t xml:space="preserve">  513503511  Cons y mantto Inm</t>
  </si>
  <si>
    <t xml:space="preserve">  513503551  Mantto Vehíc</t>
  </si>
  <si>
    <t xml:space="preserve">  513503571  Instal Maqy otros</t>
  </si>
  <si>
    <t xml:space="preserve">  513503591  Servicios de jardinería y fumigación</t>
  </si>
  <si>
    <t xml:space="preserve">  513603612  Impresión Pub ofic</t>
  </si>
  <si>
    <t xml:space="preserve">  513703751  Viáticos nacionales</t>
  </si>
  <si>
    <t xml:space="preserve">  513803821  Gastos de orden social y cultural</t>
  </si>
  <si>
    <t xml:space="preserve">  513903921  Otros impuestos y derechos</t>
  </si>
  <si>
    <t xml:space="preserve">  513903981  Impuesto sobre nóminas</t>
  </si>
  <si>
    <t xml:space="preserve">  524104411  Gto Activ Cult</t>
  </si>
  <si>
    <t xml:space="preserve">  524104414  Premios estímulos</t>
  </si>
  <si>
    <t xml:space="preserve">  524204421  Becas</t>
  </si>
  <si>
    <t>* TOTAL</t>
  </si>
  <si>
    <t>COMISION MUNICIPAL DEL DEPORTE Y ATENCION A LA JUVENTUD DEL MUNICPIO DE URIANGATO GUANAJUATO
BALANZA DE COMPROBACIÓN
DEL 01 AL 30 DE JULIO DE 2016</t>
  </si>
  <si>
    <t>COMISION MUNICIPAL DEL DEPORTE Y ATENCION A LA JUVENTUD DEL MUNICPIO DE URIANGATO GUANAJUATO
BALANZA DE COMPROBACIÓN
DEL 01 AL 31 DE AGOSTO DE 2016</t>
  </si>
  <si>
    <t>COMISION MUNICIPAL DEL DEPORTE Y ATENCION A LA JUVENTUD DEL MUNICIPIO DE URIANGATO GUANAJUATO
BALANZA DE COMPROBACIÓN
DEL 01 AL 30 SEPTIEMBRE  DE 2016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</si>
</sst>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-;#,##0.00\-;&quot; &quot;"/>
    <numFmt numFmtId="166" formatCode="#,##0.00\-;#,##0.00_-;&quot; &quot;"/>
    <numFmt numFmtId="167" formatCode="#,##0_-;#,##0\-;&quot; &quot;"/>
  </numFmts>
  <fonts count="7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2" fillId="0" borderId="0" xfId="6" applyFont="1" applyProtection="1">
      <protection locked="0"/>
    </xf>
    <xf numFmtId="4" fontId="2" fillId="0" borderId="0" xfId="6" applyNumberFormat="1" applyFont="1" applyProtection="1">
      <protection locked="0"/>
    </xf>
    <xf numFmtId="0" fontId="4" fillId="2" borderId="1" xfId="6" applyFont="1" applyFill="1" applyBorder="1" applyAlignment="1" applyProtection="1">
      <alignment horizontal="center" vertical="center" wrapText="1"/>
    </xf>
    <xf numFmtId="4" fontId="4" fillId="2" borderId="1" xfId="6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2" borderId="2" xfId="6" applyFont="1" applyFill="1" applyBorder="1" applyAlignment="1" applyProtection="1">
      <alignment horizontal="center" vertical="center" wrapText="1"/>
      <protection locked="0"/>
    </xf>
    <xf numFmtId="0" fontId="4" fillId="2" borderId="3" xfId="6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ill="1" applyBorder="1" applyAlignment="1" applyProtection="1">
      <alignment horizontal="left"/>
      <protection locked="0"/>
    </xf>
    <xf numFmtId="165" fontId="0" fillId="0" borderId="0" xfId="0" applyNumberFormat="1" applyFill="1" applyBorder="1" applyProtection="1">
      <protection locked="0"/>
    </xf>
    <xf numFmtId="166" fontId="0" fillId="0" borderId="0" xfId="0" applyNumberFormat="1" applyFill="1" applyBorder="1" applyProtection="1">
      <protection locked="0"/>
    </xf>
    <xf numFmtId="167" fontId="0" fillId="0" borderId="0" xfId="0" applyNumberFormat="1" applyFill="1" applyBorder="1" applyProtection="1">
      <protection locked="0"/>
    </xf>
    <xf numFmtId="49" fontId="6" fillId="0" borderId="0" xfId="0" applyNumberFormat="1" applyFont="1" applyFill="1" applyBorder="1" applyAlignment="1" applyProtection="1">
      <alignment horizontal="left"/>
      <protection locked="0"/>
    </xf>
    <xf numFmtId="165" fontId="6" fillId="0" borderId="0" xfId="0" applyNumberFormat="1" applyFont="1" applyFill="1" applyBorder="1" applyProtection="1">
      <protection locked="0"/>
    </xf>
    <xf numFmtId="166" fontId="6" fillId="0" borderId="0" xfId="0" applyNumberFormat="1" applyFont="1" applyFill="1" applyBorder="1" applyProtection="1"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2 3" xfId="6"/>
    <cellStyle name="Normal 3" xfId="7"/>
    <cellStyle name="Normal 3 2" xfId="8"/>
    <cellStyle name="Normal 4" xfId="9"/>
    <cellStyle name="Normal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5" t="s">
        <v>7</v>
      </c>
    </row>
  </sheetData>
  <sheetProtection algorithmName="SHA-512" hashValue="/tO8dEb64tr/fgfGpAVjUUeo6Bm4A/K5PQ382KbkTzA1KUnTb6JDFqEKtMD3sIcm/mJlhbxW2e0gewu9C79s/g==" saltValue="PiSTIfew4b9Ajd6V2vK8s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6"/>
  <sheetViews>
    <sheetView tabSelected="1" zoomScaleNormal="100" workbookViewId="0">
      <pane ySplit="2" topLeftCell="A3" activePane="bottomLeft" state="frozen"/>
      <selection pane="bottomLeft" sqref="A1:G1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122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1" t="str">
        <f>MID(B3,1, 12)</f>
        <v xml:space="preserve">  111300002 </v>
      </c>
      <c r="B3" s="8" t="s">
        <v>8</v>
      </c>
      <c r="C3" s="9">
        <v>0.67</v>
      </c>
      <c r="D3" s="9">
        <v>0</v>
      </c>
      <c r="E3" s="9">
        <v>0</v>
      </c>
      <c r="F3" s="9">
        <v>0.67</v>
      </c>
      <c r="G3" s="9">
        <v>0</v>
      </c>
    </row>
    <row r="4" spans="1:7">
      <c r="A4" s="1" t="str">
        <f t="shared" ref="A4:A67" si="0">MID(B4,1, 12)</f>
        <v xml:space="preserve">  111300003 </v>
      </c>
      <c r="B4" s="8" t="s">
        <v>9</v>
      </c>
      <c r="C4" s="9">
        <v>162789.79</v>
      </c>
      <c r="D4" s="9">
        <v>1344.4</v>
      </c>
      <c r="E4" s="10">
        <v>-164134.19</v>
      </c>
      <c r="F4" s="9">
        <v>0</v>
      </c>
      <c r="G4" s="9">
        <v>-162789.79</v>
      </c>
    </row>
    <row r="5" spans="1:7">
      <c r="A5" s="1" t="str">
        <f t="shared" si="0"/>
        <v xml:space="preserve">  111300004 </v>
      </c>
      <c r="B5" s="8" t="s">
        <v>10</v>
      </c>
      <c r="C5" s="9">
        <v>199482.34</v>
      </c>
      <c r="D5" s="9">
        <v>574667.51</v>
      </c>
      <c r="E5" s="10">
        <v>-244272.28</v>
      </c>
      <c r="F5" s="9">
        <v>529877.56999999995</v>
      </c>
      <c r="G5" s="9">
        <v>330395.23</v>
      </c>
    </row>
    <row r="6" spans="1:7">
      <c r="A6" s="1" t="str">
        <f t="shared" si="0"/>
        <v xml:space="preserve">  112200001 </v>
      </c>
      <c r="B6" s="8" t="s">
        <v>11</v>
      </c>
      <c r="C6" s="9">
        <v>26129.55</v>
      </c>
      <c r="D6" s="9">
        <v>26116.6</v>
      </c>
      <c r="E6" s="9">
        <v>0</v>
      </c>
      <c r="F6" s="9">
        <v>52246.15</v>
      </c>
      <c r="G6" s="9">
        <v>26116.6</v>
      </c>
    </row>
    <row r="7" spans="1:7">
      <c r="A7" s="1" t="str">
        <f t="shared" si="0"/>
        <v xml:space="preserve">  112300001 </v>
      </c>
      <c r="B7" s="8" t="s">
        <v>12</v>
      </c>
      <c r="C7" s="9">
        <v>0</v>
      </c>
      <c r="D7" s="9">
        <v>0</v>
      </c>
      <c r="E7" s="9">
        <v>0</v>
      </c>
      <c r="F7" s="9">
        <v>0</v>
      </c>
      <c r="G7" s="9">
        <v>0</v>
      </c>
    </row>
    <row r="8" spans="1:7">
      <c r="A8" s="1" t="str">
        <f t="shared" si="0"/>
        <v xml:space="preserve">  112300003 </v>
      </c>
      <c r="B8" s="8" t="s">
        <v>13</v>
      </c>
      <c r="C8" s="9">
        <v>0</v>
      </c>
      <c r="D8" s="9">
        <v>0</v>
      </c>
      <c r="E8" s="9">
        <v>0</v>
      </c>
      <c r="F8" s="9">
        <v>0</v>
      </c>
      <c r="G8" s="9">
        <v>0</v>
      </c>
    </row>
    <row r="9" spans="1:7">
      <c r="A9" s="1" t="str">
        <f t="shared" si="0"/>
        <v xml:space="preserve">  112500001 </v>
      </c>
      <c r="B9" s="8" t="s">
        <v>14</v>
      </c>
      <c r="C9" s="9">
        <v>3503</v>
      </c>
      <c r="D9" s="9">
        <v>0</v>
      </c>
      <c r="E9" s="11">
        <v>0</v>
      </c>
      <c r="F9" s="9">
        <v>3503</v>
      </c>
      <c r="G9" s="9">
        <v>0</v>
      </c>
    </row>
    <row r="10" spans="1:7">
      <c r="A10" s="1" t="str">
        <f t="shared" si="0"/>
        <v xml:space="preserve">  112900001 </v>
      </c>
      <c r="B10" s="8" t="s">
        <v>15</v>
      </c>
      <c r="C10" s="9">
        <v>18422</v>
      </c>
      <c r="D10" s="9">
        <v>475124.6</v>
      </c>
      <c r="E10" s="10">
        <v>-475034.6</v>
      </c>
      <c r="F10" s="9">
        <v>18512</v>
      </c>
      <c r="G10" s="9">
        <v>90</v>
      </c>
    </row>
    <row r="11" spans="1:7">
      <c r="A11" s="1" t="str">
        <f t="shared" si="0"/>
        <v xml:space="preserve">  124115111 </v>
      </c>
      <c r="B11" s="8" t="s">
        <v>16</v>
      </c>
      <c r="C11" s="9">
        <v>43770.720000000001</v>
      </c>
      <c r="D11" s="9">
        <v>0</v>
      </c>
      <c r="E11" s="11">
        <v>0</v>
      </c>
      <c r="F11" s="9">
        <v>43770.720000000001</v>
      </c>
      <c r="G11" s="9">
        <v>0</v>
      </c>
    </row>
    <row r="12" spans="1:7">
      <c r="A12" s="1" t="str">
        <f t="shared" si="0"/>
        <v xml:space="preserve">  124125121 </v>
      </c>
      <c r="B12" s="8" t="s">
        <v>17</v>
      </c>
      <c r="C12" s="9">
        <v>2450</v>
      </c>
      <c r="D12" s="9">
        <v>0</v>
      </c>
      <c r="E12" s="11">
        <v>0</v>
      </c>
      <c r="F12" s="9">
        <v>2450</v>
      </c>
      <c r="G12" s="9">
        <v>0</v>
      </c>
    </row>
    <row r="13" spans="1:7">
      <c r="A13" s="1" t="str">
        <f t="shared" si="0"/>
        <v xml:space="preserve">  124135151 </v>
      </c>
      <c r="B13" s="8" t="s">
        <v>18</v>
      </c>
      <c r="C13" s="9">
        <v>58709.96</v>
      </c>
      <c r="D13" s="9">
        <v>0</v>
      </c>
      <c r="E13" s="11">
        <v>0</v>
      </c>
      <c r="F13" s="9">
        <v>58709.96</v>
      </c>
      <c r="G13" s="9">
        <v>0</v>
      </c>
    </row>
    <row r="14" spans="1:7">
      <c r="A14" s="1" t="str">
        <f t="shared" si="0"/>
        <v xml:space="preserve">  124195191 </v>
      </c>
      <c r="B14" s="8" t="s">
        <v>19</v>
      </c>
      <c r="C14" s="9">
        <v>20340.009999999998</v>
      </c>
      <c r="D14" s="9">
        <v>0</v>
      </c>
      <c r="E14" s="11">
        <v>0</v>
      </c>
      <c r="F14" s="9">
        <v>20340.009999999998</v>
      </c>
      <c r="G14" s="9">
        <v>0</v>
      </c>
    </row>
    <row r="15" spans="1:7">
      <c r="A15" s="1" t="str">
        <f t="shared" si="0"/>
        <v xml:space="preserve">  124215211 </v>
      </c>
      <c r="B15" s="8" t="s">
        <v>20</v>
      </c>
      <c r="C15" s="9">
        <v>60107.360000000001</v>
      </c>
      <c r="D15" s="9">
        <v>0</v>
      </c>
      <c r="E15" s="11">
        <v>0</v>
      </c>
      <c r="F15" s="9">
        <v>60107.360000000001</v>
      </c>
      <c r="G15" s="9">
        <v>0</v>
      </c>
    </row>
    <row r="16" spans="1:7">
      <c r="A16" s="1" t="str">
        <f t="shared" si="0"/>
        <v xml:space="preserve">  124225221 </v>
      </c>
      <c r="B16" s="8" t="s">
        <v>21</v>
      </c>
      <c r="C16" s="9">
        <v>9500</v>
      </c>
      <c r="D16" s="9">
        <v>0</v>
      </c>
      <c r="E16" s="11">
        <v>0</v>
      </c>
      <c r="F16" s="9">
        <v>9500</v>
      </c>
      <c r="G16" s="9">
        <v>0</v>
      </c>
    </row>
    <row r="17" spans="1:7">
      <c r="A17" s="1" t="str">
        <f t="shared" si="0"/>
        <v xml:space="preserve">  124235231 </v>
      </c>
      <c r="B17" s="8" t="s">
        <v>22</v>
      </c>
      <c r="C17" s="9">
        <v>1558.01</v>
      </c>
      <c r="D17" s="9">
        <v>0</v>
      </c>
      <c r="E17" s="11">
        <v>0</v>
      </c>
      <c r="F17" s="9">
        <v>1558.01</v>
      </c>
      <c r="G17" s="9">
        <v>0</v>
      </c>
    </row>
    <row r="18" spans="1:7">
      <c r="A18" s="1" t="str">
        <f t="shared" si="0"/>
        <v xml:space="preserve">  124415411 </v>
      </c>
      <c r="B18" s="8" t="s">
        <v>23</v>
      </c>
      <c r="C18" s="9">
        <v>430995</v>
      </c>
      <c r="D18" s="9">
        <v>0</v>
      </c>
      <c r="E18" s="11">
        <v>0</v>
      </c>
      <c r="F18" s="9">
        <v>430995</v>
      </c>
      <c r="G18" s="9">
        <v>0</v>
      </c>
    </row>
    <row r="19" spans="1:7">
      <c r="A19" s="1" t="str">
        <f t="shared" si="0"/>
        <v xml:space="preserve">  124495491 </v>
      </c>
      <c r="B19" s="8" t="s">
        <v>24</v>
      </c>
      <c r="C19" s="9">
        <v>18000</v>
      </c>
      <c r="D19" s="9">
        <v>0</v>
      </c>
      <c r="E19" s="11">
        <v>0</v>
      </c>
      <c r="F19" s="9">
        <v>18000</v>
      </c>
      <c r="G19" s="9">
        <v>0</v>
      </c>
    </row>
    <row r="20" spans="1:7">
      <c r="A20" s="1" t="str">
        <f t="shared" si="0"/>
        <v xml:space="preserve">  124655651 </v>
      </c>
      <c r="B20" s="8" t="s">
        <v>25</v>
      </c>
      <c r="C20" s="9">
        <v>2298</v>
      </c>
      <c r="D20" s="9">
        <v>0</v>
      </c>
      <c r="E20" s="11">
        <v>0</v>
      </c>
      <c r="F20" s="9">
        <v>2298</v>
      </c>
      <c r="G20" s="9">
        <v>0</v>
      </c>
    </row>
    <row r="21" spans="1:7">
      <c r="A21" s="1" t="str">
        <f t="shared" si="0"/>
        <v xml:space="preserve">  124665662 </v>
      </c>
      <c r="B21" s="8" t="s">
        <v>26</v>
      </c>
      <c r="C21" s="9">
        <v>2590</v>
      </c>
      <c r="D21" s="9">
        <v>0</v>
      </c>
      <c r="E21" s="11">
        <v>0</v>
      </c>
      <c r="F21" s="9">
        <v>2590</v>
      </c>
      <c r="G21" s="9">
        <v>0</v>
      </c>
    </row>
    <row r="22" spans="1:7">
      <c r="A22" s="1" t="str">
        <f t="shared" si="0"/>
        <v xml:space="preserve">  124675671 </v>
      </c>
      <c r="B22" s="8" t="s">
        <v>27</v>
      </c>
      <c r="C22" s="9">
        <v>159594.01</v>
      </c>
      <c r="D22" s="9">
        <v>0</v>
      </c>
      <c r="E22" s="11">
        <v>0</v>
      </c>
      <c r="F22" s="9">
        <v>159594.01</v>
      </c>
      <c r="G22" s="9">
        <v>0</v>
      </c>
    </row>
    <row r="23" spans="1:7">
      <c r="A23" s="1" t="str">
        <f t="shared" si="0"/>
        <v xml:space="preserve">  125415971 </v>
      </c>
      <c r="B23" s="8" t="s">
        <v>28</v>
      </c>
      <c r="C23" s="9">
        <v>26202.85</v>
      </c>
      <c r="D23" s="9">
        <v>0</v>
      </c>
      <c r="E23" s="11">
        <v>0</v>
      </c>
      <c r="F23" s="9">
        <v>26202.85</v>
      </c>
      <c r="G23" s="9">
        <v>0</v>
      </c>
    </row>
    <row r="24" spans="1:7">
      <c r="A24" s="1" t="str">
        <f t="shared" si="0"/>
        <v xml:space="preserve">  126305111 </v>
      </c>
      <c r="B24" s="8" t="s">
        <v>29</v>
      </c>
      <c r="C24" s="9">
        <v>-3064.93</v>
      </c>
      <c r="D24" s="11">
        <v>0</v>
      </c>
      <c r="E24" s="9">
        <v>0</v>
      </c>
      <c r="F24" s="9">
        <v>-3064.93</v>
      </c>
      <c r="G24" s="9">
        <v>0</v>
      </c>
    </row>
    <row r="25" spans="1:7">
      <c r="A25" s="1" t="str">
        <f t="shared" si="0"/>
        <v xml:space="preserve">  126305121 </v>
      </c>
      <c r="B25" s="8" t="s">
        <v>30</v>
      </c>
      <c r="C25" s="9">
        <v>-102.08</v>
      </c>
      <c r="D25" s="11">
        <v>0</v>
      </c>
      <c r="E25" s="9">
        <v>0</v>
      </c>
      <c r="F25" s="9">
        <v>-102.08</v>
      </c>
      <c r="G25" s="9">
        <v>0</v>
      </c>
    </row>
    <row r="26" spans="1:7">
      <c r="A26" s="1" t="str">
        <f t="shared" si="0"/>
        <v xml:space="preserve">  126305151 </v>
      </c>
      <c r="B26" s="8" t="s">
        <v>31</v>
      </c>
      <c r="C26" s="9">
        <v>-5634.5</v>
      </c>
      <c r="D26" s="11">
        <v>0</v>
      </c>
      <c r="E26" s="9">
        <v>0</v>
      </c>
      <c r="F26" s="9">
        <v>-5634.5</v>
      </c>
      <c r="G26" s="9">
        <v>0</v>
      </c>
    </row>
    <row r="27" spans="1:7">
      <c r="A27" s="1" t="str">
        <f t="shared" si="0"/>
        <v xml:space="preserve">  126305191 </v>
      </c>
      <c r="B27" s="8" t="s">
        <v>32</v>
      </c>
      <c r="C27" s="9">
        <v>-1717.92</v>
      </c>
      <c r="D27" s="11">
        <v>0</v>
      </c>
      <c r="E27" s="9">
        <v>0</v>
      </c>
      <c r="F27" s="9">
        <v>-1717.92</v>
      </c>
      <c r="G27" s="9">
        <v>0</v>
      </c>
    </row>
    <row r="28" spans="1:7">
      <c r="A28" s="1" t="str">
        <f t="shared" si="0"/>
        <v xml:space="preserve">  126305211 </v>
      </c>
      <c r="B28" s="8" t="s">
        <v>33</v>
      </c>
      <c r="C28" s="9">
        <v>-4321.3999999999996</v>
      </c>
      <c r="D28" s="11">
        <v>0</v>
      </c>
      <c r="E28" s="9">
        <v>0</v>
      </c>
      <c r="F28" s="9">
        <v>-4321.3999999999996</v>
      </c>
      <c r="G28" s="9">
        <v>0</v>
      </c>
    </row>
    <row r="29" spans="1:7">
      <c r="A29" s="1" t="str">
        <f t="shared" si="0"/>
        <v xml:space="preserve">  126305221 </v>
      </c>
      <c r="B29" s="8" t="s">
        <v>34</v>
      </c>
      <c r="C29" s="9">
        <v>-395.84</v>
      </c>
      <c r="D29" s="11">
        <v>0</v>
      </c>
      <c r="E29" s="9">
        <v>0</v>
      </c>
      <c r="F29" s="9">
        <v>-395.84</v>
      </c>
      <c r="G29" s="9">
        <v>0</v>
      </c>
    </row>
    <row r="30" spans="1:7">
      <c r="A30" s="1" t="str">
        <f t="shared" si="0"/>
        <v xml:space="preserve">  126305491 </v>
      </c>
      <c r="B30" s="8" t="s">
        <v>35</v>
      </c>
      <c r="C30" s="9">
        <v>-13500</v>
      </c>
      <c r="D30" s="11">
        <v>0</v>
      </c>
      <c r="E30" s="9">
        <v>0</v>
      </c>
      <c r="F30" s="9">
        <v>-13500</v>
      </c>
      <c r="G30" s="9">
        <v>0</v>
      </c>
    </row>
    <row r="31" spans="1:7">
      <c r="A31" s="1" t="str">
        <f t="shared" si="0"/>
        <v xml:space="preserve">  126305651 </v>
      </c>
      <c r="B31" s="8" t="s">
        <v>36</v>
      </c>
      <c r="C31" s="9">
        <v>-109.75</v>
      </c>
      <c r="D31" s="11">
        <v>0</v>
      </c>
      <c r="E31" s="9">
        <v>0</v>
      </c>
      <c r="F31" s="9">
        <v>-109.75</v>
      </c>
      <c r="G31" s="9">
        <v>0</v>
      </c>
    </row>
    <row r="32" spans="1:7">
      <c r="A32" s="1" t="str">
        <f t="shared" si="0"/>
        <v xml:space="preserve">  126305671 </v>
      </c>
      <c r="B32" s="8" t="s">
        <v>37</v>
      </c>
      <c r="C32" s="9">
        <v>-32949.26</v>
      </c>
      <c r="D32" s="11">
        <v>0</v>
      </c>
      <c r="E32" s="9">
        <v>0</v>
      </c>
      <c r="F32" s="9">
        <v>-32949.26</v>
      </c>
      <c r="G32" s="9">
        <v>0</v>
      </c>
    </row>
    <row r="33" spans="1:7">
      <c r="A33" s="1" t="str">
        <f t="shared" si="0"/>
        <v xml:space="preserve">  126505971 </v>
      </c>
      <c r="B33" s="8" t="s">
        <v>38</v>
      </c>
      <c r="C33" s="9">
        <v>-7418.48</v>
      </c>
      <c r="D33" s="11">
        <v>0</v>
      </c>
      <c r="E33" s="9">
        <v>0</v>
      </c>
      <c r="F33" s="9">
        <v>-7418.48</v>
      </c>
      <c r="G33" s="9">
        <v>0</v>
      </c>
    </row>
    <row r="34" spans="1:7">
      <c r="A34" s="1" t="str">
        <f t="shared" si="0"/>
        <v xml:space="preserve">  211100151 </v>
      </c>
      <c r="B34" s="8" t="s">
        <v>39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>
      <c r="A35" s="1" t="str">
        <f t="shared" si="0"/>
        <v xml:space="preserve">  211100154 </v>
      </c>
      <c r="B35" s="8" t="s">
        <v>40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>
      <c r="A36" s="1" t="str">
        <f t="shared" si="0"/>
        <v xml:space="preserve">  211200001 </v>
      </c>
      <c r="B36" s="8" t="s">
        <v>41</v>
      </c>
      <c r="C36" s="9">
        <v>-8827.7099999999991</v>
      </c>
      <c r="D36" s="9">
        <v>139013.31</v>
      </c>
      <c r="E36" s="10">
        <v>-142241.35</v>
      </c>
      <c r="F36" s="9">
        <v>-12055.75</v>
      </c>
      <c r="G36" s="9">
        <v>-3228.04</v>
      </c>
    </row>
    <row r="37" spans="1:7">
      <c r="A37" s="1" t="str">
        <f t="shared" si="0"/>
        <v xml:space="preserve">  211200152 </v>
      </c>
      <c r="B37" s="8" t="s">
        <v>42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>
      <c r="A38" s="1" t="str">
        <f t="shared" si="0"/>
        <v xml:space="preserve">  211200153 </v>
      </c>
      <c r="B38" s="8" t="s">
        <v>43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>
      <c r="A39" s="1" t="str">
        <f t="shared" si="0"/>
        <v xml:space="preserve">  211700001 </v>
      </c>
      <c r="B39" s="8" t="s">
        <v>44</v>
      </c>
      <c r="C39" s="9">
        <v>-7633.92</v>
      </c>
      <c r="D39" s="9">
        <v>9074.5300000000007</v>
      </c>
      <c r="E39" s="10">
        <v>-7362.65</v>
      </c>
      <c r="F39" s="9">
        <v>-5922.04</v>
      </c>
      <c r="G39" s="9">
        <v>1711.88</v>
      </c>
    </row>
    <row r="40" spans="1:7">
      <c r="A40" s="1" t="str">
        <f t="shared" si="0"/>
        <v xml:space="preserve">  211700002 </v>
      </c>
      <c r="B40" s="8" t="s">
        <v>45</v>
      </c>
      <c r="C40" s="9">
        <v>-1088.8699999999999</v>
      </c>
      <c r="D40" s="9">
        <v>0</v>
      </c>
      <c r="E40" s="9">
        <v>0</v>
      </c>
      <c r="F40" s="9">
        <v>-1088.8699999999999</v>
      </c>
      <c r="G40" s="9">
        <v>0</v>
      </c>
    </row>
    <row r="41" spans="1:7">
      <c r="A41" s="1" t="str">
        <f t="shared" si="0"/>
        <v xml:space="preserve">  211700003 </v>
      </c>
      <c r="B41" s="8" t="s">
        <v>46</v>
      </c>
      <c r="C41" s="9">
        <v>-4506.99</v>
      </c>
      <c r="D41" s="9">
        <v>5860.2</v>
      </c>
      <c r="E41" s="10">
        <v>-3710.82</v>
      </c>
      <c r="F41" s="9">
        <v>-2357.61</v>
      </c>
      <c r="G41" s="9">
        <v>2149.38</v>
      </c>
    </row>
    <row r="42" spans="1:7">
      <c r="A42" s="1" t="str">
        <f t="shared" si="0"/>
        <v xml:space="preserve">  211700004 </v>
      </c>
      <c r="B42" s="8" t="s">
        <v>47</v>
      </c>
      <c r="C42" s="9">
        <v>-65.290000000000006</v>
      </c>
      <c r="D42" s="9">
        <v>0</v>
      </c>
      <c r="E42" s="9">
        <v>0</v>
      </c>
      <c r="F42" s="9">
        <v>-65.290000000000006</v>
      </c>
      <c r="G42" s="9">
        <v>0</v>
      </c>
    </row>
    <row r="43" spans="1:7">
      <c r="A43" s="1" t="str">
        <f t="shared" si="0"/>
        <v xml:space="preserve">  211900001 </v>
      </c>
      <c r="B43" s="8" t="s">
        <v>48</v>
      </c>
      <c r="C43" s="9">
        <v>-63</v>
      </c>
      <c r="D43" s="9">
        <v>210017.11</v>
      </c>
      <c r="E43" s="10">
        <v>-210017.11</v>
      </c>
      <c r="F43" s="9">
        <v>-63</v>
      </c>
      <c r="G43" s="9">
        <v>0</v>
      </c>
    </row>
    <row r="44" spans="1:7">
      <c r="A44" s="1" t="str">
        <f t="shared" si="0"/>
        <v xml:space="preserve">  311000001 </v>
      </c>
      <c r="B44" s="8" t="s">
        <v>49</v>
      </c>
      <c r="C44" s="9">
        <v>-167878.29</v>
      </c>
      <c r="D44" s="11">
        <v>0</v>
      </c>
      <c r="E44" s="9">
        <v>0</v>
      </c>
      <c r="F44" s="9">
        <v>-167878.29</v>
      </c>
      <c r="G44" s="9">
        <v>0</v>
      </c>
    </row>
    <row r="45" spans="1:7">
      <c r="A45" s="1" t="str">
        <f t="shared" si="0"/>
        <v xml:space="preserve">  321000001 </v>
      </c>
      <c r="B45" s="8" t="s">
        <v>50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>
      <c r="A46" s="1" t="str">
        <f t="shared" si="0"/>
        <v xml:space="preserve">  322000001 </v>
      </c>
      <c r="B46" s="8" t="s">
        <v>51</v>
      </c>
      <c r="C46" s="9">
        <v>-110635.15</v>
      </c>
      <c r="D46" s="11">
        <v>0</v>
      </c>
      <c r="E46" s="9">
        <v>0</v>
      </c>
      <c r="F46" s="9">
        <v>-110635.15</v>
      </c>
      <c r="G46" s="9">
        <v>0</v>
      </c>
    </row>
    <row r="47" spans="1:7">
      <c r="A47" s="1" t="str">
        <f t="shared" si="0"/>
        <v xml:space="preserve">  322000002 </v>
      </c>
      <c r="B47" s="8" t="s">
        <v>52</v>
      </c>
      <c r="C47" s="9">
        <v>27721.47</v>
      </c>
      <c r="D47" s="9">
        <v>0</v>
      </c>
      <c r="E47" s="11">
        <v>0</v>
      </c>
      <c r="F47" s="9">
        <v>27721.47</v>
      </c>
      <c r="G47" s="9">
        <v>0</v>
      </c>
    </row>
    <row r="48" spans="1:7">
      <c r="A48" s="1" t="str">
        <f t="shared" si="0"/>
        <v xml:space="preserve">  322000003 </v>
      </c>
      <c r="B48" s="8" t="s">
        <v>53</v>
      </c>
      <c r="C48" s="9">
        <v>-100022.07</v>
      </c>
      <c r="D48" s="11">
        <v>0</v>
      </c>
      <c r="E48" s="9">
        <v>0</v>
      </c>
      <c r="F48" s="9">
        <v>-100022.07</v>
      </c>
      <c r="G48" s="9">
        <v>0</v>
      </c>
    </row>
    <row r="49" spans="1:7">
      <c r="A49" s="1" t="str">
        <f t="shared" si="0"/>
        <v xml:space="preserve">  322000011 </v>
      </c>
      <c r="B49" s="8" t="s">
        <v>54</v>
      </c>
      <c r="C49" s="9">
        <v>-2852.64</v>
      </c>
      <c r="D49" s="11">
        <v>0</v>
      </c>
      <c r="E49" s="10">
        <v>-26116.6</v>
      </c>
      <c r="F49" s="9">
        <v>-28969.24</v>
      </c>
      <c r="G49" s="9">
        <v>-26116.6</v>
      </c>
    </row>
    <row r="50" spans="1:7">
      <c r="A50" s="1" t="str">
        <f t="shared" si="0"/>
        <v xml:space="preserve">  322000013 </v>
      </c>
      <c r="B50" s="8" t="s">
        <v>55</v>
      </c>
      <c r="C50" s="9">
        <v>102194.68</v>
      </c>
      <c r="D50" s="9">
        <v>0</v>
      </c>
      <c r="E50" s="11">
        <v>0</v>
      </c>
      <c r="F50" s="9">
        <v>102194.68</v>
      </c>
      <c r="G50" s="9">
        <v>0</v>
      </c>
    </row>
    <row r="51" spans="1:7">
      <c r="A51" s="1" t="str">
        <f t="shared" si="0"/>
        <v xml:space="preserve">  322000014 </v>
      </c>
      <c r="B51" s="8" t="s">
        <v>56</v>
      </c>
      <c r="C51" s="9">
        <v>-6416.47</v>
      </c>
      <c r="D51" s="9">
        <v>0</v>
      </c>
      <c r="E51" s="9">
        <v>0</v>
      </c>
      <c r="F51" s="9">
        <v>-6416.47</v>
      </c>
      <c r="G51" s="9">
        <v>0</v>
      </c>
    </row>
    <row r="52" spans="1:7">
      <c r="A52" s="1" t="str">
        <f t="shared" si="0"/>
        <v xml:space="preserve">  322000015 </v>
      </c>
      <c r="B52" s="8" t="s">
        <v>57</v>
      </c>
      <c r="C52" s="9">
        <v>83899.72</v>
      </c>
      <c r="D52" s="9">
        <v>0</v>
      </c>
      <c r="E52" s="9">
        <v>0</v>
      </c>
      <c r="F52" s="9">
        <v>83899.72</v>
      </c>
      <c r="G52" s="9">
        <v>0</v>
      </c>
    </row>
    <row r="53" spans="1:7">
      <c r="A53" s="1" t="str">
        <f t="shared" si="0"/>
        <v xml:space="preserve">  322001000 </v>
      </c>
      <c r="B53" s="8" t="s">
        <v>58</v>
      </c>
      <c r="C53" s="9">
        <v>-129445.77</v>
      </c>
      <c r="D53" s="11">
        <v>0</v>
      </c>
      <c r="E53" s="9">
        <v>0</v>
      </c>
      <c r="F53" s="9">
        <v>-129445.77</v>
      </c>
      <c r="G53" s="9">
        <v>0</v>
      </c>
    </row>
    <row r="54" spans="1:7">
      <c r="A54" s="1" t="str">
        <f t="shared" si="0"/>
        <v xml:space="preserve">  322001001 </v>
      </c>
      <c r="B54" s="8" t="s">
        <v>59</v>
      </c>
      <c r="C54" s="9">
        <v>-330290.64</v>
      </c>
      <c r="D54" s="11">
        <v>0</v>
      </c>
      <c r="E54" s="9">
        <v>0</v>
      </c>
      <c r="F54" s="9">
        <v>-330290.64</v>
      </c>
      <c r="G54" s="9">
        <v>0</v>
      </c>
    </row>
    <row r="55" spans="1:7">
      <c r="A55" s="1" t="str">
        <f t="shared" si="0"/>
        <v xml:space="preserve">  322001002 </v>
      </c>
      <c r="B55" s="8" t="s">
        <v>60</v>
      </c>
      <c r="C55" s="9">
        <v>-403259.8</v>
      </c>
      <c r="D55" s="11">
        <v>0</v>
      </c>
      <c r="E55" s="9">
        <v>0</v>
      </c>
      <c r="F55" s="9">
        <v>-403259.8</v>
      </c>
      <c r="G55" s="9">
        <v>0</v>
      </c>
    </row>
    <row r="56" spans="1:7">
      <c r="A56" s="1" t="str">
        <f t="shared" si="0"/>
        <v xml:space="preserve">  417308301 </v>
      </c>
      <c r="B56" s="8" t="s">
        <v>61</v>
      </c>
      <c r="C56" s="9">
        <v>-330369.5</v>
      </c>
      <c r="D56" s="9">
        <v>1600</v>
      </c>
      <c r="E56" s="10">
        <v>-70218</v>
      </c>
      <c r="F56" s="9">
        <v>-398987.5</v>
      </c>
      <c r="G56" s="9">
        <v>-68618</v>
      </c>
    </row>
    <row r="57" spans="1:7">
      <c r="A57" s="1" t="str">
        <f t="shared" si="0"/>
        <v xml:space="preserve">  417308302 </v>
      </c>
      <c r="B57" s="8" t="s">
        <v>62</v>
      </c>
      <c r="C57" s="9">
        <v>-44001</v>
      </c>
      <c r="D57" s="11">
        <v>0</v>
      </c>
      <c r="E57" s="10">
        <v>-5388</v>
      </c>
      <c r="F57" s="9">
        <v>-49389</v>
      </c>
      <c r="G57" s="9">
        <v>-5388</v>
      </c>
    </row>
    <row r="58" spans="1:7">
      <c r="A58" s="1" t="str">
        <f t="shared" si="0"/>
        <v xml:space="preserve">  417308303 </v>
      </c>
      <c r="B58" s="8" t="s">
        <v>63</v>
      </c>
      <c r="C58" s="9">
        <v>-422</v>
      </c>
      <c r="D58" s="11">
        <v>0</v>
      </c>
      <c r="E58" s="9">
        <v>0</v>
      </c>
      <c r="F58" s="9">
        <v>-422</v>
      </c>
      <c r="G58" s="9">
        <v>0</v>
      </c>
    </row>
    <row r="59" spans="1:7">
      <c r="A59" s="1" t="str">
        <f t="shared" si="0"/>
        <v xml:space="preserve">  417308304 </v>
      </c>
      <c r="B59" s="8" t="s">
        <v>64</v>
      </c>
      <c r="C59" s="9">
        <v>-31450</v>
      </c>
      <c r="D59" s="11">
        <v>0</v>
      </c>
      <c r="E59" s="9">
        <v>0</v>
      </c>
      <c r="F59" s="9">
        <v>-31450</v>
      </c>
      <c r="G59" s="9">
        <v>0</v>
      </c>
    </row>
    <row r="60" spans="1:7">
      <c r="A60" s="1" t="str">
        <f t="shared" si="0"/>
        <v xml:space="preserve">  417308305 </v>
      </c>
      <c r="B60" s="8" t="s">
        <v>65</v>
      </c>
      <c r="C60" s="9">
        <v>-0.06</v>
      </c>
      <c r="D60" s="11">
        <v>0</v>
      </c>
      <c r="E60" s="10">
        <v>-2.5</v>
      </c>
      <c r="F60" s="9">
        <v>-2.56</v>
      </c>
      <c r="G60" s="9">
        <v>-2.5</v>
      </c>
    </row>
    <row r="61" spans="1:7">
      <c r="A61" s="1" t="str">
        <f t="shared" si="0"/>
        <v xml:space="preserve">  422108301 </v>
      </c>
      <c r="B61" s="8" t="s">
        <v>66</v>
      </c>
      <c r="C61" s="9">
        <v>-2039142.84</v>
      </c>
      <c r="D61" s="11">
        <v>0</v>
      </c>
      <c r="E61" s="10">
        <v>-399428.6</v>
      </c>
      <c r="F61" s="9">
        <v>-2438571.44</v>
      </c>
      <c r="G61" s="9">
        <v>-399428.6</v>
      </c>
    </row>
    <row r="62" spans="1:7">
      <c r="A62" s="1" t="str">
        <f t="shared" si="0"/>
        <v xml:space="preserve">  511101131 </v>
      </c>
      <c r="B62" s="8" t="s">
        <v>67</v>
      </c>
      <c r="C62" s="9">
        <v>861678.68</v>
      </c>
      <c r="D62" s="9">
        <v>165375</v>
      </c>
      <c r="E62" s="10">
        <v>-33075</v>
      </c>
      <c r="F62" s="9">
        <v>993978.68</v>
      </c>
      <c r="G62" s="9">
        <v>132300</v>
      </c>
    </row>
    <row r="63" spans="1:7">
      <c r="A63" s="1" t="str">
        <f t="shared" si="0"/>
        <v xml:space="preserve">  511101132 </v>
      </c>
      <c r="B63" s="8" t="s">
        <v>68</v>
      </c>
      <c r="C63" s="9">
        <v>102675</v>
      </c>
      <c r="D63" s="9">
        <v>19425</v>
      </c>
      <c r="E63" s="10">
        <v>-3885</v>
      </c>
      <c r="F63" s="9">
        <v>118215</v>
      </c>
      <c r="G63" s="9">
        <v>15540</v>
      </c>
    </row>
    <row r="64" spans="1:7">
      <c r="A64" s="1" t="str">
        <f t="shared" si="0"/>
        <v xml:space="preserve">  511201211 </v>
      </c>
      <c r="B64" s="8" t="s">
        <v>69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>
      <c r="A65" s="1" t="str">
        <f t="shared" si="0"/>
        <v xml:space="preserve">  511301312 </v>
      </c>
      <c r="B65" s="8" t="s">
        <v>70</v>
      </c>
      <c r="C65" s="9">
        <v>100020.81</v>
      </c>
      <c r="D65" s="9">
        <v>0</v>
      </c>
      <c r="E65" s="9">
        <v>0</v>
      </c>
      <c r="F65" s="9">
        <v>100020.81</v>
      </c>
      <c r="G65" s="9">
        <v>0</v>
      </c>
    </row>
    <row r="66" spans="1:7">
      <c r="A66" s="1" t="str">
        <f t="shared" si="0"/>
        <v xml:space="preserve">  511301321 </v>
      </c>
      <c r="B66" s="8" t="s">
        <v>71</v>
      </c>
      <c r="C66" s="9">
        <v>19200</v>
      </c>
      <c r="D66" s="9">
        <v>741</v>
      </c>
      <c r="E66" s="9">
        <v>0</v>
      </c>
      <c r="F66" s="9">
        <v>19941</v>
      </c>
      <c r="G66" s="9">
        <v>741</v>
      </c>
    </row>
    <row r="67" spans="1:7">
      <c r="A67" s="1" t="str">
        <f t="shared" si="0"/>
        <v xml:space="preserve">  511301323 </v>
      </c>
      <c r="B67" s="8" t="s">
        <v>72</v>
      </c>
      <c r="C67" s="9">
        <v>13160.53</v>
      </c>
      <c r="D67" s="9">
        <v>0</v>
      </c>
      <c r="E67" s="9">
        <v>0</v>
      </c>
      <c r="F67" s="9">
        <v>13160.53</v>
      </c>
      <c r="G67" s="9">
        <v>0</v>
      </c>
    </row>
    <row r="68" spans="1:7">
      <c r="A68" s="1" t="str">
        <f t="shared" ref="A68:A115" si="1">MID(B68,1, 12)</f>
        <v xml:space="preserve">  511301331 </v>
      </c>
      <c r="B68" s="8" t="s">
        <v>73</v>
      </c>
      <c r="C68" s="9">
        <v>2722.5</v>
      </c>
      <c r="D68" s="9">
        <v>0</v>
      </c>
      <c r="E68" s="11">
        <v>0</v>
      </c>
      <c r="F68" s="9">
        <v>2722.5</v>
      </c>
      <c r="G68" s="9">
        <v>0</v>
      </c>
    </row>
    <row r="69" spans="1:7">
      <c r="A69" s="1" t="str">
        <f t="shared" si="1"/>
        <v xml:space="preserve">  511501522 </v>
      </c>
      <c r="B69" s="8" t="s">
        <v>74</v>
      </c>
      <c r="C69" s="9">
        <v>112787.8</v>
      </c>
      <c r="D69" s="9">
        <v>0</v>
      </c>
      <c r="E69" s="9">
        <v>0</v>
      </c>
      <c r="F69" s="9">
        <v>112787.8</v>
      </c>
      <c r="G69" s="9">
        <v>0</v>
      </c>
    </row>
    <row r="70" spans="1:7">
      <c r="A70" s="1" t="str">
        <f t="shared" si="1"/>
        <v xml:space="preserve">  511501541 </v>
      </c>
      <c r="B70" s="8" t="s">
        <v>75</v>
      </c>
      <c r="C70" s="9">
        <v>135485.81</v>
      </c>
      <c r="D70" s="9">
        <v>26000</v>
      </c>
      <c r="E70" s="10">
        <v>-5200</v>
      </c>
      <c r="F70" s="9">
        <v>156285.81</v>
      </c>
      <c r="G70" s="9">
        <v>20800</v>
      </c>
    </row>
    <row r="71" spans="1:7">
      <c r="A71" s="1" t="str">
        <f t="shared" si="1"/>
        <v xml:space="preserve">  512102111 </v>
      </c>
      <c r="B71" s="8" t="s">
        <v>76</v>
      </c>
      <c r="C71" s="9">
        <v>4989.54</v>
      </c>
      <c r="D71" s="9">
        <v>697.25</v>
      </c>
      <c r="E71" s="11">
        <v>0</v>
      </c>
      <c r="F71" s="9">
        <v>5686.79</v>
      </c>
      <c r="G71" s="9">
        <v>697.25</v>
      </c>
    </row>
    <row r="72" spans="1:7">
      <c r="A72" s="1" t="str">
        <f t="shared" si="1"/>
        <v xml:space="preserve">  512102121 </v>
      </c>
      <c r="B72" s="8" t="s">
        <v>77</v>
      </c>
      <c r="C72" s="9">
        <v>485.01</v>
      </c>
      <c r="D72" s="9">
        <v>0</v>
      </c>
      <c r="E72" s="10">
        <v>-330.01</v>
      </c>
      <c r="F72" s="9">
        <v>155</v>
      </c>
      <c r="G72" s="9">
        <v>-330.01</v>
      </c>
    </row>
    <row r="73" spans="1:7">
      <c r="A73" s="1" t="str">
        <f t="shared" si="1"/>
        <v xml:space="preserve">  512102161 </v>
      </c>
      <c r="B73" s="8" t="s">
        <v>78</v>
      </c>
      <c r="C73" s="9">
        <v>9217.9699999999993</v>
      </c>
      <c r="D73" s="9">
        <v>0</v>
      </c>
      <c r="E73" s="11">
        <v>0</v>
      </c>
      <c r="F73" s="9">
        <v>9217.9699999999993</v>
      </c>
      <c r="G73" s="9">
        <v>0</v>
      </c>
    </row>
    <row r="74" spans="1:7">
      <c r="A74" s="1" t="str">
        <f t="shared" si="1"/>
        <v xml:space="preserve">  512202212 </v>
      </c>
      <c r="B74" s="8" t="s">
        <v>79</v>
      </c>
      <c r="C74" s="9">
        <v>0</v>
      </c>
      <c r="D74" s="9">
        <v>0</v>
      </c>
      <c r="E74" s="11">
        <v>0</v>
      </c>
      <c r="F74" s="9">
        <v>0</v>
      </c>
      <c r="G74" s="9">
        <v>0</v>
      </c>
    </row>
    <row r="75" spans="1:7">
      <c r="A75" s="1" t="str">
        <f t="shared" si="1"/>
        <v xml:space="preserve">  512202231 </v>
      </c>
      <c r="B75" s="8" t="s">
        <v>80</v>
      </c>
      <c r="C75" s="9">
        <v>153</v>
      </c>
      <c r="D75" s="9">
        <v>0</v>
      </c>
      <c r="E75" s="9">
        <v>0</v>
      </c>
      <c r="F75" s="9">
        <v>153</v>
      </c>
      <c r="G75" s="9">
        <v>0</v>
      </c>
    </row>
    <row r="76" spans="1:7">
      <c r="A76" s="1" t="str">
        <f t="shared" si="1"/>
        <v xml:space="preserve">  512402411 </v>
      </c>
      <c r="B76" s="8" t="s">
        <v>81</v>
      </c>
      <c r="C76" s="9">
        <v>8046</v>
      </c>
      <c r="D76" s="9">
        <v>1740</v>
      </c>
      <c r="E76" s="11">
        <v>0</v>
      </c>
      <c r="F76" s="9">
        <v>9786</v>
      </c>
      <c r="G76" s="9">
        <v>1740</v>
      </c>
    </row>
    <row r="77" spans="1:7">
      <c r="A77" s="1" t="str">
        <f t="shared" si="1"/>
        <v xml:space="preserve">  512402421 </v>
      </c>
      <c r="B77" s="8" t="s">
        <v>82</v>
      </c>
      <c r="C77" s="9">
        <v>15238.07</v>
      </c>
      <c r="D77" s="9">
        <v>1519.95</v>
      </c>
      <c r="E77" s="11">
        <v>0</v>
      </c>
      <c r="F77" s="9">
        <v>16758.02</v>
      </c>
      <c r="G77" s="9">
        <v>1519.95</v>
      </c>
    </row>
    <row r="78" spans="1:7">
      <c r="A78" s="1" t="str">
        <f t="shared" si="1"/>
        <v xml:space="preserve">  512402431 </v>
      </c>
      <c r="B78" s="8" t="s">
        <v>83</v>
      </c>
      <c r="C78" s="9">
        <v>0</v>
      </c>
      <c r="D78" s="9">
        <v>1199.9000000000001</v>
      </c>
      <c r="E78" s="11">
        <v>0</v>
      </c>
      <c r="F78" s="9">
        <v>1199.9000000000001</v>
      </c>
      <c r="G78" s="9">
        <v>1199.9000000000001</v>
      </c>
    </row>
    <row r="79" spans="1:7">
      <c r="A79" s="1" t="str">
        <f t="shared" si="1"/>
        <v xml:space="preserve">  512402441 </v>
      </c>
      <c r="B79" s="8" t="s">
        <v>84</v>
      </c>
      <c r="C79" s="9">
        <v>6240</v>
      </c>
      <c r="D79" s="9">
        <v>2830</v>
      </c>
      <c r="E79" s="11">
        <v>0</v>
      </c>
      <c r="F79" s="9">
        <v>9070</v>
      </c>
      <c r="G79" s="9">
        <v>2830</v>
      </c>
    </row>
    <row r="80" spans="1:7">
      <c r="A80" s="1" t="str">
        <f t="shared" si="1"/>
        <v xml:space="preserve">  512402451 </v>
      </c>
      <c r="B80" s="8" t="s">
        <v>85</v>
      </c>
      <c r="C80" s="9">
        <v>0</v>
      </c>
      <c r="D80" s="9">
        <v>0</v>
      </c>
      <c r="E80" s="11">
        <v>0</v>
      </c>
      <c r="F80" s="9">
        <v>0</v>
      </c>
      <c r="G80" s="9">
        <v>0</v>
      </c>
    </row>
    <row r="81" spans="1:7">
      <c r="A81" s="1" t="str">
        <f t="shared" si="1"/>
        <v xml:space="preserve">  512402461 </v>
      </c>
      <c r="B81" s="8" t="s">
        <v>86</v>
      </c>
      <c r="C81" s="9">
        <v>15979.99</v>
      </c>
      <c r="D81" s="9">
        <v>2889</v>
      </c>
      <c r="E81" s="11">
        <v>0</v>
      </c>
      <c r="F81" s="9">
        <v>18868.990000000002</v>
      </c>
      <c r="G81" s="9">
        <v>2889</v>
      </c>
    </row>
    <row r="82" spans="1:7">
      <c r="A82" s="1" t="str">
        <f t="shared" si="1"/>
        <v xml:space="preserve">  512402471 </v>
      </c>
      <c r="B82" s="8" t="s">
        <v>87</v>
      </c>
      <c r="C82" s="9">
        <v>11710.88</v>
      </c>
      <c r="D82" s="9">
        <v>8171</v>
      </c>
      <c r="E82" s="11">
        <v>0</v>
      </c>
      <c r="F82" s="9">
        <v>19881.88</v>
      </c>
      <c r="G82" s="9">
        <v>8171</v>
      </c>
    </row>
    <row r="83" spans="1:7">
      <c r="A83" s="1" t="str">
        <f t="shared" si="1"/>
        <v xml:space="preserve">  512402491 </v>
      </c>
      <c r="B83" s="8" t="s">
        <v>88</v>
      </c>
      <c r="C83" s="9">
        <v>38408</v>
      </c>
      <c r="D83" s="9">
        <v>8592</v>
      </c>
      <c r="E83" s="11">
        <v>0</v>
      </c>
      <c r="F83" s="9">
        <v>47000</v>
      </c>
      <c r="G83" s="9">
        <v>8592</v>
      </c>
    </row>
    <row r="84" spans="1:7">
      <c r="A84" s="1" t="str">
        <f t="shared" si="1"/>
        <v xml:space="preserve">  512502521 </v>
      </c>
      <c r="B84" s="8" t="s">
        <v>89</v>
      </c>
      <c r="C84" s="9">
        <v>0</v>
      </c>
      <c r="D84" s="9">
        <v>0</v>
      </c>
      <c r="E84" s="11">
        <v>0</v>
      </c>
      <c r="F84" s="9">
        <v>0</v>
      </c>
      <c r="G84" s="9">
        <v>0</v>
      </c>
    </row>
    <row r="85" spans="1:7">
      <c r="A85" s="1" t="str">
        <f t="shared" si="1"/>
        <v xml:space="preserve">  512502531 </v>
      </c>
      <c r="B85" s="8" t="s">
        <v>90</v>
      </c>
      <c r="C85" s="9">
        <v>8924.76</v>
      </c>
      <c r="D85" s="9">
        <v>760.11</v>
      </c>
      <c r="E85" s="9">
        <v>0</v>
      </c>
      <c r="F85" s="9">
        <v>9684.8700000000008</v>
      </c>
      <c r="G85" s="9">
        <v>760.11</v>
      </c>
    </row>
    <row r="86" spans="1:7">
      <c r="A86" s="1" t="str">
        <f t="shared" si="1"/>
        <v xml:space="preserve">  512602612 </v>
      </c>
      <c r="B86" s="8" t="s">
        <v>91</v>
      </c>
      <c r="C86" s="9">
        <v>92744.54</v>
      </c>
      <c r="D86" s="9">
        <v>16235.99</v>
      </c>
      <c r="E86" s="11">
        <v>0</v>
      </c>
      <c r="F86" s="9">
        <v>108980.53</v>
      </c>
      <c r="G86" s="9">
        <v>16235.99</v>
      </c>
    </row>
    <row r="87" spans="1:7">
      <c r="A87" s="1" t="str">
        <f t="shared" si="1"/>
        <v xml:space="preserve">  512602613 </v>
      </c>
      <c r="B87" s="8" t="s">
        <v>92</v>
      </c>
      <c r="C87" s="9">
        <v>9067.0499999999993</v>
      </c>
      <c r="D87" s="9">
        <v>487.9</v>
      </c>
      <c r="E87" s="11">
        <v>0</v>
      </c>
      <c r="F87" s="9">
        <v>9554.9500000000007</v>
      </c>
      <c r="G87" s="9">
        <v>487.9</v>
      </c>
    </row>
    <row r="88" spans="1:7">
      <c r="A88" s="1" t="str">
        <f t="shared" si="1"/>
        <v xml:space="preserve">  512702711 </v>
      </c>
      <c r="B88" s="8" t="s">
        <v>93</v>
      </c>
      <c r="C88" s="9">
        <v>0</v>
      </c>
      <c r="D88" s="9">
        <v>0</v>
      </c>
      <c r="E88" s="11">
        <v>0</v>
      </c>
      <c r="F88" s="9">
        <v>0</v>
      </c>
      <c r="G88" s="9">
        <v>0</v>
      </c>
    </row>
    <row r="89" spans="1:7">
      <c r="A89" s="1" t="str">
        <f t="shared" si="1"/>
        <v xml:space="preserve">  512702731 </v>
      </c>
      <c r="B89" s="8" t="s">
        <v>94</v>
      </c>
      <c r="C89" s="9">
        <v>8136.76</v>
      </c>
      <c r="D89" s="9">
        <v>0</v>
      </c>
      <c r="E89" s="9">
        <v>0</v>
      </c>
      <c r="F89" s="9">
        <v>8136.76</v>
      </c>
      <c r="G89" s="9">
        <v>0</v>
      </c>
    </row>
    <row r="90" spans="1:7">
      <c r="A90" s="1" t="str">
        <f t="shared" si="1"/>
        <v xml:space="preserve">  512902911 </v>
      </c>
      <c r="B90" s="8" t="s">
        <v>95</v>
      </c>
      <c r="C90" s="9">
        <v>0</v>
      </c>
      <c r="D90" s="9">
        <v>1309.4000000000001</v>
      </c>
      <c r="E90" s="11">
        <v>0</v>
      </c>
      <c r="F90" s="9">
        <v>1309.4000000000001</v>
      </c>
      <c r="G90" s="9">
        <v>1309.4000000000001</v>
      </c>
    </row>
    <row r="91" spans="1:7">
      <c r="A91" s="1" t="str">
        <f t="shared" si="1"/>
        <v xml:space="preserve">  512902921 </v>
      </c>
      <c r="B91" s="8" t="s">
        <v>96</v>
      </c>
      <c r="C91" s="9">
        <v>1357.2</v>
      </c>
      <c r="D91" s="9">
        <v>0</v>
      </c>
      <c r="E91" s="11">
        <v>0</v>
      </c>
      <c r="F91" s="9">
        <v>1357.2</v>
      </c>
      <c r="G91" s="9">
        <v>0</v>
      </c>
    </row>
    <row r="92" spans="1:7">
      <c r="A92" s="1" t="str">
        <f t="shared" si="1"/>
        <v xml:space="preserve">  512902931 </v>
      </c>
      <c r="B92" s="8" t="s">
        <v>97</v>
      </c>
      <c r="C92" s="9">
        <v>110</v>
      </c>
      <c r="D92" s="9">
        <v>0</v>
      </c>
      <c r="E92" s="11">
        <v>0</v>
      </c>
      <c r="F92" s="9">
        <v>110</v>
      </c>
      <c r="G92" s="9">
        <v>0</v>
      </c>
    </row>
    <row r="93" spans="1:7">
      <c r="A93" s="1" t="str">
        <f t="shared" si="1"/>
        <v xml:space="preserve">  512902961 </v>
      </c>
      <c r="B93" s="8" t="s">
        <v>98</v>
      </c>
      <c r="C93" s="9">
        <v>15449.07</v>
      </c>
      <c r="D93" s="9">
        <v>0</v>
      </c>
      <c r="E93" s="9">
        <v>0</v>
      </c>
      <c r="F93" s="9">
        <v>15449.07</v>
      </c>
      <c r="G93" s="9">
        <v>0</v>
      </c>
    </row>
    <row r="94" spans="1:7">
      <c r="A94" s="1" t="str">
        <f t="shared" si="1"/>
        <v xml:space="preserve">  512902981 </v>
      </c>
      <c r="B94" s="8" t="s">
        <v>99</v>
      </c>
      <c r="C94" s="9">
        <v>730.8</v>
      </c>
      <c r="D94" s="9">
        <v>0</v>
      </c>
      <c r="E94" s="11">
        <v>0</v>
      </c>
      <c r="F94" s="9">
        <v>730.8</v>
      </c>
      <c r="G94" s="9">
        <v>0</v>
      </c>
    </row>
    <row r="95" spans="1:7">
      <c r="A95" s="1" t="str">
        <f t="shared" si="1"/>
        <v xml:space="preserve">  513103111 </v>
      </c>
      <c r="B95" s="8" t="s">
        <v>100</v>
      </c>
      <c r="C95" s="9">
        <v>122161</v>
      </c>
      <c r="D95" s="9">
        <v>27814</v>
      </c>
      <c r="E95" s="10">
        <v>-2014</v>
      </c>
      <c r="F95" s="9">
        <v>147961</v>
      </c>
      <c r="G95" s="9">
        <v>25800</v>
      </c>
    </row>
    <row r="96" spans="1:7">
      <c r="A96" s="1" t="str">
        <f t="shared" si="1"/>
        <v xml:space="preserve">  513103131 </v>
      </c>
      <c r="B96" s="8" t="s">
        <v>101</v>
      </c>
      <c r="C96" s="9">
        <v>5507.84</v>
      </c>
      <c r="D96" s="9">
        <v>1428.4</v>
      </c>
      <c r="E96" s="11">
        <v>0</v>
      </c>
      <c r="F96" s="9">
        <v>6936.24</v>
      </c>
      <c r="G96" s="9">
        <v>1428.4</v>
      </c>
    </row>
    <row r="97" spans="1:7">
      <c r="A97" s="1" t="str">
        <f t="shared" si="1"/>
        <v xml:space="preserve">  513103141 </v>
      </c>
      <c r="B97" s="8" t="s">
        <v>102</v>
      </c>
      <c r="C97" s="9">
        <v>7449.36</v>
      </c>
      <c r="D97" s="9">
        <v>868</v>
      </c>
      <c r="E97" s="11">
        <v>0</v>
      </c>
      <c r="F97" s="9">
        <v>8317.36</v>
      </c>
      <c r="G97" s="9">
        <v>868</v>
      </c>
    </row>
    <row r="98" spans="1:7">
      <c r="A98" s="1" t="str">
        <f t="shared" si="1"/>
        <v xml:space="preserve">  513203211 </v>
      </c>
      <c r="B98" s="8" t="s">
        <v>103</v>
      </c>
      <c r="C98" s="9">
        <v>5000</v>
      </c>
      <c r="D98" s="9">
        <v>0</v>
      </c>
      <c r="E98" s="11">
        <v>0</v>
      </c>
      <c r="F98" s="9">
        <v>5000</v>
      </c>
      <c r="G98" s="9">
        <v>0</v>
      </c>
    </row>
    <row r="99" spans="1:7">
      <c r="A99" s="1" t="str">
        <f t="shared" si="1"/>
        <v xml:space="preserve">  513203252 </v>
      </c>
      <c r="B99" s="8" t="s">
        <v>104</v>
      </c>
      <c r="C99" s="9">
        <v>1160</v>
      </c>
      <c r="D99" s="9">
        <v>0</v>
      </c>
      <c r="E99" s="11">
        <v>0</v>
      </c>
      <c r="F99" s="9">
        <v>1160</v>
      </c>
      <c r="G99" s="9">
        <v>0</v>
      </c>
    </row>
    <row r="100" spans="1:7">
      <c r="A100" s="1" t="str">
        <f t="shared" si="1"/>
        <v xml:space="preserve">  513303361 </v>
      </c>
      <c r="B100" s="8" t="s">
        <v>105</v>
      </c>
      <c r="C100" s="9">
        <v>6704.8</v>
      </c>
      <c r="D100" s="9">
        <v>6751.2</v>
      </c>
      <c r="E100" s="11">
        <v>0</v>
      </c>
      <c r="F100" s="9">
        <v>13456</v>
      </c>
      <c r="G100" s="9">
        <v>6751.2</v>
      </c>
    </row>
    <row r="101" spans="1:7">
      <c r="A101" s="1" t="str">
        <f t="shared" si="1"/>
        <v xml:space="preserve">  513303391 </v>
      </c>
      <c r="B101" s="8" t="s">
        <v>106</v>
      </c>
      <c r="C101" s="9">
        <v>192231.67</v>
      </c>
      <c r="D101" s="9">
        <v>39780.01</v>
      </c>
      <c r="E101" s="9">
        <v>0</v>
      </c>
      <c r="F101" s="9">
        <v>232011.68</v>
      </c>
      <c r="G101" s="9">
        <v>39780.01</v>
      </c>
    </row>
    <row r="102" spans="1:7">
      <c r="A102" s="1" t="str">
        <f t="shared" si="1"/>
        <v xml:space="preserve">  513403411 </v>
      </c>
      <c r="B102" s="8" t="s">
        <v>107</v>
      </c>
      <c r="C102" s="9">
        <v>948.64</v>
      </c>
      <c r="D102" s="9">
        <v>3041.6</v>
      </c>
      <c r="E102" s="10">
        <v>-1194.8800000000001</v>
      </c>
      <c r="F102" s="9">
        <v>2795.36</v>
      </c>
      <c r="G102" s="9">
        <v>1846.72</v>
      </c>
    </row>
    <row r="103" spans="1:7">
      <c r="A103" s="1" t="str">
        <f t="shared" si="1"/>
        <v xml:space="preserve">  513403451 </v>
      </c>
      <c r="B103" s="8" t="s">
        <v>108</v>
      </c>
      <c r="C103" s="9">
        <v>3007.59</v>
      </c>
      <c r="D103" s="9">
        <v>0</v>
      </c>
      <c r="E103" s="11">
        <v>0</v>
      </c>
      <c r="F103" s="9">
        <v>3007.59</v>
      </c>
      <c r="G103" s="9">
        <v>0</v>
      </c>
    </row>
    <row r="104" spans="1:7">
      <c r="A104" s="1" t="str">
        <f t="shared" si="1"/>
        <v xml:space="preserve">  513503511 </v>
      </c>
      <c r="B104" s="8" t="s">
        <v>109</v>
      </c>
      <c r="C104" s="9">
        <v>0</v>
      </c>
      <c r="D104" s="9">
        <v>0</v>
      </c>
      <c r="E104" s="11">
        <v>0</v>
      </c>
      <c r="F104" s="9">
        <v>0</v>
      </c>
      <c r="G104" s="9">
        <v>0</v>
      </c>
    </row>
    <row r="105" spans="1:7">
      <c r="A105" s="1" t="str">
        <f t="shared" si="1"/>
        <v xml:space="preserve">  513503551 </v>
      </c>
      <c r="B105" s="8" t="s">
        <v>110</v>
      </c>
      <c r="C105" s="9">
        <v>15791.78</v>
      </c>
      <c r="D105" s="9">
        <v>0</v>
      </c>
      <c r="E105" s="11">
        <v>0</v>
      </c>
      <c r="F105" s="9">
        <v>15791.78</v>
      </c>
      <c r="G105" s="9">
        <v>0</v>
      </c>
    </row>
    <row r="106" spans="1:7">
      <c r="A106" s="1" t="str">
        <f t="shared" si="1"/>
        <v xml:space="preserve">  513503571 </v>
      </c>
      <c r="B106" s="8" t="s">
        <v>111</v>
      </c>
      <c r="C106" s="9">
        <v>14980.62</v>
      </c>
      <c r="D106" s="9">
        <v>2726</v>
      </c>
      <c r="E106" s="11">
        <v>0</v>
      </c>
      <c r="F106" s="9">
        <v>17706.62</v>
      </c>
      <c r="G106" s="9">
        <v>2726</v>
      </c>
    </row>
    <row r="107" spans="1:7">
      <c r="A107" s="1" t="str">
        <f t="shared" si="1"/>
        <v xml:space="preserve">  513503591 </v>
      </c>
      <c r="B107" s="8" t="s">
        <v>112</v>
      </c>
      <c r="C107" s="9">
        <v>15000</v>
      </c>
      <c r="D107" s="9">
        <v>0</v>
      </c>
      <c r="E107" s="11">
        <v>0</v>
      </c>
      <c r="F107" s="9">
        <v>15000</v>
      </c>
      <c r="G107" s="9">
        <v>0</v>
      </c>
    </row>
    <row r="108" spans="1:7">
      <c r="A108" s="1" t="str">
        <f t="shared" si="1"/>
        <v xml:space="preserve">  513603612 </v>
      </c>
      <c r="B108" s="8" t="s">
        <v>113</v>
      </c>
      <c r="C108" s="9">
        <v>0</v>
      </c>
      <c r="D108" s="9">
        <v>0</v>
      </c>
      <c r="E108" s="11">
        <v>0</v>
      </c>
      <c r="F108" s="9">
        <v>0</v>
      </c>
      <c r="G108" s="9">
        <v>0</v>
      </c>
    </row>
    <row r="109" spans="1:7">
      <c r="A109" s="1" t="str">
        <f t="shared" si="1"/>
        <v xml:space="preserve">  513703751 </v>
      </c>
      <c r="B109" s="8" t="s">
        <v>114</v>
      </c>
      <c r="C109" s="9">
        <v>9110.99</v>
      </c>
      <c r="D109" s="9">
        <v>1111</v>
      </c>
      <c r="E109" s="11">
        <v>0</v>
      </c>
      <c r="F109" s="9">
        <v>10221.99</v>
      </c>
      <c r="G109" s="9">
        <v>1111</v>
      </c>
    </row>
    <row r="110" spans="1:7">
      <c r="A110" s="1" t="str">
        <f t="shared" si="1"/>
        <v xml:space="preserve">  513803821 </v>
      </c>
      <c r="B110" s="8" t="s">
        <v>115</v>
      </c>
      <c r="C110" s="9">
        <v>238002.21</v>
      </c>
      <c r="D110" s="9">
        <v>3542</v>
      </c>
      <c r="E110" s="9">
        <v>0</v>
      </c>
      <c r="F110" s="9">
        <v>241544.21</v>
      </c>
      <c r="G110" s="9">
        <v>3542</v>
      </c>
    </row>
    <row r="111" spans="1:7">
      <c r="A111" s="1" t="str">
        <f t="shared" si="1"/>
        <v xml:space="preserve">  513903921 </v>
      </c>
      <c r="B111" s="8" t="s">
        <v>116</v>
      </c>
      <c r="C111" s="9">
        <v>1272.55</v>
      </c>
      <c r="D111" s="9">
        <v>0</v>
      </c>
      <c r="E111" s="11">
        <v>0</v>
      </c>
      <c r="F111" s="9">
        <v>1272.55</v>
      </c>
      <c r="G111" s="9">
        <v>0</v>
      </c>
    </row>
    <row r="112" spans="1:7">
      <c r="A112" s="1" t="str">
        <f t="shared" si="1"/>
        <v xml:space="preserve">  513903981 </v>
      </c>
      <c r="B112" s="8" t="s">
        <v>117</v>
      </c>
      <c r="C112" s="9">
        <v>23556.75</v>
      </c>
      <c r="D112" s="9">
        <v>3710.82</v>
      </c>
      <c r="E112" s="10">
        <v>-739.2</v>
      </c>
      <c r="F112" s="9">
        <v>26528.37</v>
      </c>
      <c r="G112" s="9">
        <v>2971.62</v>
      </c>
    </row>
    <row r="113" spans="1:7">
      <c r="A113" s="1" t="str">
        <f t="shared" si="1"/>
        <v xml:space="preserve">  524104411 </v>
      </c>
      <c r="B113" s="8" t="s">
        <v>118</v>
      </c>
      <c r="C113" s="9">
        <v>53600.58</v>
      </c>
      <c r="D113" s="9">
        <v>1000</v>
      </c>
      <c r="E113" s="11">
        <v>0</v>
      </c>
      <c r="F113" s="9">
        <v>54600.58</v>
      </c>
      <c r="G113" s="9">
        <v>1000</v>
      </c>
    </row>
    <row r="114" spans="1:7">
      <c r="A114" s="1" t="str">
        <f t="shared" si="1"/>
        <v xml:space="preserve">  524104414 </v>
      </c>
      <c r="B114" s="8" t="s">
        <v>119</v>
      </c>
      <c r="C114" s="9">
        <v>7520.88</v>
      </c>
      <c r="D114" s="9">
        <v>0</v>
      </c>
      <c r="E114" s="11">
        <v>0</v>
      </c>
      <c r="F114" s="9">
        <v>7520.88</v>
      </c>
      <c r="G114" s="9">
        <v>0</v>
      </c>
    </row>
    <row r="115" spans="1:7">
      <c r="A115" s="1" t="str">
        <f t="shared" si="1"/>
        <v xml:space="preserve">  524204421 </v>
      </c>
      <c r="B115" s="8" t="s">
        <v>120</v>
      </c>
      <c r="C115" s="9">
        <v>9600</v>
      </c>
      <c r="D115" s="9">
        <v>1800</v>
      </c>
      <c r="E115" s="9">
        <v>0</v>
      </c>
      <c r="F115" s="9">
        <v>11400</v>
      </c>
      <c r="G115" s="9">
        <v>1800</v>
      </c>
    </row>
    <row r="116" spans="1:7" ht="12.75">
      <c r="A116" s="12"/>
      <c r="B116" s="12" t="s">
        <v>121</v>
      </c>
      <c r="C116" s="13">
        <v>0</v>
      </c>
      <c r="D116" s="13">
        <v>1794364.79</v>
      </c>
      <c r="E116" s="14">
        <v>-1794364.79</v>
      </c>
      <c r="F116" s="13">
        <v>0</v>
      </c>
      <c r="G116" s="13">
        <v>0</v>
      </c>
    </row>
  </sheetData>
  <sheetProtection algorithmName="SHA-512" hashValue="x0ePQcGZaqB7LgEgxaxDuUtrR9z/Q9cZ0K9kk+vpuzo66f3ncEyvX/VGHa+ygGjkOXsZZdJ1m51OzxoDu+mC7g==" saltValue="/ID+eTGpDaL1dCzeHGyV4w==" spinCount="100000" sheet="1" objects="1" scenarios="1" insertRows="0" deleteRows="0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6"/>
  <sheetViews>
    <sheetView zoomScaleNormal="100" workbookViewId="0">
      <pane ySplit="2" topLeftCell="A3" activePane="bottomLeft" state="frozen"/>
      <selection pane="bottomLeft" activeCell="A2" sqref="A2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123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1" t="str">
        <f>MID(B3,1, 12)</f>
        <v xml:space="preserve">  111300002 </v>
      </c>
      <c r="B3" s="8" t="s">
        <v>8</v>
      </c>
      <c r="C3" s="9">
        <v>0.67</v>
      </c>
      <c r="D3" s="9">
        <v>0</v>
      </c>
      <c r="E3" s="9">
        <v>0</v>
      </c>
      <c r="F3" s="9">
        <v>0.67</v>
      </c>
      <c r="G3" s="9">
        <v>0</v>
      </c>
    </row>
    <row r="4" spans="1:7">
      <c r="A4" s="1" t="str">
        <f t="shared" ref="A4:A67" si="0">MID(B4,1, 12)</f>
        <v xml:space="preserve">  111300003 </v>
      </c>
      <c r="B4" s="8" t="s">
        <v>9</v>
      </c>
      <c r="C4" s="9">
        <v>0</v>
      </c>
      <c r="D4" s="9">
        <v>232</v>
      </c>
      <c r="E4" s="9">
        <v>-232</v>
      </c>
      <c r="F4" s="9">
        <v>0</v>
      </c>
      <c r="G4" s="9">
        <v>0</v>
      </c>
    </row>
    <row r="5" spans="1:7">
      <c r="A5" s="1" t="str">
        <f t="shared" si="0"/>
        <v xml:space="preserve">  111300004 </v>
      </c>
      <c r="B5" s="8" t="s">
        <v>10</v>
      </c>
      <c r="C5" s="9">
        <v>529877.56999999995</v>
      </c>
      <c r="D5" s="9">
        <v>473438.77</v>
      </c>
      <c r="E5" s="9">
        <v>-288485.36</v>
      </c>
      <c r="F5" s="9">
        <v>714830.98</v>
      </c>
      <c r="G5" s="9">
        <v>184953.41</v>
      </c>
    </row>
    <row r="6" spans="1:7">
      <c r="A6" s="1" t="str">
        <f t="shared" si="0"/>
        <v xml:space="preserve">  112200001 </v>
      </c>
      <c r="B6" s="8" t="s">
        <v>11</v>
      </c>
      <c r="C6" s="9">
        <v>52246.15</v>
      </c>
      <c r="D6" s="9">
        <v>0</v>
      </c>
      <c r="E6" s="9">
        <v>0</v>
      </c>
      <c r="F6" s="9">
        <v>52246.15</v>
      </c>
      <c r="G6" s="9">
        <v>0</v>
      </c>
    </row>
    <row r="7" spans="1:7">
      <c r="A7" s="1" t="str">
        <f t="shared" si="0"/>
        <v xml:space="preserve">  112300001 </v>
      </c>
      <c r="B7" s="8" t="s">
        <v>12</v>
      </c>
      <c r="C7" s="9">
        <v>0</v>
      </c>
      <c r="D7" s="9">
        <v>0</v>
      </c>
      <c r="E7" s="9">
        <v>0</v>
      </c>
      <c r="F7" s="9">
        <v>0</v>
      </c>
      <c r="G7" s="9">
        <v>0</v>
      </c>
    </row>
    <row r="8" spans="1:7">
      <c r="A8" s="1" t="str">
        <f t="shared" si="0"/>
        <v xml:space="preserve">  112300003 </v>
      </c>
      <c r="B8" s="8" t="s">
        <v>13</v>
      </c>
      <c r="C8" s="9">
        <v>0</v>
      </c>
      <c r="D8" s="9">
        <v>0</v>
      </c>
      <c r="E8" s="9">
        <v>0</v>
      </c>
      <c r="F8" s="9">
        <v>0</v>
      </c>
      <c r="G8" s="9">
        <v>0</v>
      </c>
    </row>
    <row r="9" spans="1:7">
      <c r="A9" s="1" t="str">
        <f t="shared" si="0"/>
        <v xml:space="preserve">  112500001 </v>
      </c>
      <c r="B9" s="8" t="s">
        <v>14</v>
      </c>
      <c r="C9" s="9">
        <v>3503</v>
      </c>
      <c r="D9" s="9">
        <v>0</v>
      </c>
      <c r="E9" s="11">
        <v>0</v>
      </c>
      <c r="F9" s="9">
        <v>3503</v>
      </c>
      <c r="G9" s="9">
        <v>0</v>
      </c>
    </row>
    <row r="10" spans="1:7">
      <c r="A10" s="1" t="str">
        <f t="shared" si="0"/>
        <v xml:space="preserve">  112900001 </v>
      </c>
      <c r="B10" s="8" t="s">
        <v>15</v>
      </c>
      <c r="C10" s="9">
        <v>18512</v>
      </c>
      <c r="D10" s="9">
        <v>470834.56</v>
      </c>
      <c r="E10" s="9">
        <v>-470834.56</v>
      </c>
      <c r="F10" s="9">
        <v>18512</v>
      </c>
      <c r="G10" s="9">
        <v>0</v>
      </c>
    </row>
    <row r="11" spans="1:7">
      <c r="A11" s="1" t="str">
        <f t="shared" si="0"/>
        <v xml:space="preserve">  124115111 </v>
      </c>
      <c r="B11" s="8" t="s">
        <v>16</v>
      </c>
      <c r="C11" s="9">
        <v>43770.720000000001</v>
      </c>
      <c r="D11" s="9">
        <v>0</v>
      </c>
      <c r="E11" s="11">
        <v>0</v>
      </c>
      <c r="F11" s="9">
        <v>43770.720000000001</v>
      </c>
      <c r="G11" s="9">
        <v>0</v>
      </c>
    </row>
    <row r="12" spans="1:7">
      <c r="A12" s="1" t="str">
        <f t="shared" si="0"/>
        <v xml:space="preserve">  124125121 </v>
      </c>
      <c r="B12" s="8" t="s">
        <v>17</v>
      </c>
      <c r="C12" s="9">
        <v>2450</v>
      </c>
      <c r="D12" s="9">
        <v>0</v>
      </c>
      <c r="E12" s="11">
        <v>0</v>
      </c>
      <c r="F12" s="9">
        <v>2450</v>
      </c>
      <c r="G12" s="9">
        <v>0</v>
      </c>
    </row>
    <row r="13" spans="1:7">
      <c r="A13" s="1" t="str">
        <f t="shared" si="0"/>
        <v xml:space="preserve">  124135151 </v>
      </c>
      <c r="B13" s="8" t="s">
        <v>18</v>
      </c>
      <c r="C13" s="9">
        <v>58709.96</v>
      </c>
      <c r="D13" s="9">
        <v>0</v>
      </c>
      <c r="E13" s="11">
        <v>0</v>
      </c>
      <c r="F13" s="9">
        <v>58709.96</v>
      </c>
      <c r="G13" s="9">
        <v>0</v>
      </c>
    </row>
    <row r="14" spans="1:7">
      <c r="A14" s="1" t="str">
        <f t="shared" si="0"/>
        <v xml:space="preserve">  124195191 </v>
      </c>
      <c r="B14" s="8" t="s">
        <v>19</v>
      </c>
      <c r="C14" s="9">
        <v>20340.009999999998</v>
      </c>
      <c r="D14" s="9">
        <v>0</v>
      </c>
      <c r="E14" s="11">
        <v>0</v>
      </c>
      <c r="F14" s="9">
        <v>20340.009999999998</v>
      </c>
      <c r="G14" s="9">
        <v>0</v>
      </c>
    </row>
    <row r="15" spans="1:7">
      <c r="A15" s="1" t="str">
        <f t="shared" si="0"/>
        <v xml:space="preserve">  124215211 </v>
      </c>
      <c r="B15" s="8" t="s">
        <v>20</v>
      </c>
      <c r="C15" s="9">
        <v>60107.360000000001</v>
      </c>
      <c r="D15" s="9">
        <v>0</v>
      </c>
      <c r="E15" s="11">
        <v>0</v>
      </c>
      <c r="F15" s="9">
        <v>60107.360000000001</v>
      </c>
      <c r="G15" s="9">
        <v>0</v>
      </c>
    </row>
    <row r="16" spans="1:7">
      <c r="A16" s="1" t="str">
        <f t="shared" si="0"/>
        <v xml:space="preserve">  124225221 </v>
      </c>
      <c r="B16" s="8" t="s">
        <v>21</v>
      </c>
      <c r="C16" s="9">
        <v>9500</v>
      </c>
      <c r="D16" s="9">
        <v>0</v>
      </c>
      <c r="E16" s="11">
        <v>0</v>
      </c>
      <c r="F16" s="9">
        <v>9500</v>
      </c>
      <c r="G16" s="9">
        <v>0</v>
      </c>
    </row>
    <row r="17" spans="1:7">
      <c r="A17" s="1" t="str">
        <f t="shared" si="0"/>
        <v xml:space="preserve">  124235231 </v>
      </c>
      <c r="B17" s="8" t="s">
        <v>22</v>
      </c>
      <c r="C17" s="9">
        <v>1558.01</v>
      </c>
      <c r="D17" s="9">
        <v>0</v>
      </c>
      <c r="E17" s="11">
        <v>0</v>
      </c>
      <c r="F17" s="9">
        <v>1558.01</v>
      </c>
      <c r="G17" s="9">
        <v>0</v>
      </c>
    </row>
    <row r="18" spans="1:7">
      <c r="A18" s="1" t="str">
        <f t="shared" si="0"/>
        <v xml:space="preserve">  124415411 </v>
      </c>
      <c r="B18" s="8" t="s">
        <v>23</v>
      </c>
      <c r="C18" s="9">
        <v>430995</v>
      </c>
      <c r="D18" s="9">
        <v>0</v>
      </c>
      <c r="E18" s="11">
        <v>0</v>
      </c>
      <c r="F18" s="9">
        <v>430995</v>
      </c>
      <c r="G18" s="9">
        <v>0</v>
      </c>
    </row>
    <row r="19" spans="1:7">
      <c r="A19" s="1" t="str">
        <f t="shared" si="0"/>
        <v xml:space="preserve">  124495491 </v>
      </c>
      <c r="B19" s="8" t="s">
        <v>24</v>
      </c>
      <c r="C19" s="9">
        <v>18000</v>
      </c>
      <c r="D19" s="9">
        <v>0</v>
      </c>
      <c r="E19" s="11">
        <v>0</v>
      </c>
      <c r="F19" s="9">
        <v>18000</v>
      </c>
      <c r="G19" s="9">
        <v>0</v>
      </c>
    </row>
    <row r="20" spans="1:7">
      <c r="A20" s="1" t="str">
        <f t="shared" si="0"/>
        <v xml:space="preserve">  124655651 </v>
      </c>
      <c r="B20" s="8" t="s">
        <v>25</v>
      </c>
      <c r="C20" s="9">
        <v>2298</v>
      </c>
      <c r="D20" s="9">
        <v>0</v>
      </c>
      <c r="E20" s="11">
        <v>0</v>
      </c>
      <c r="F20" s="9">
        <v>2298</v>
      </c>
      <c r="G20" s="9">
        <v>0</v>
      </c>
    </row>
    <row r="21" spans="1:7">
      <c r="A21" s="1" t="str">
        <f t="shared" si="0"/>
        <v xml:space="preserve">  124665662 </v>
      </c>
      <c r="B21" s="8" t="s">
        <v>26</v>
      </c>
      <c r="C21" s="9">
        <v>2590</v>
      </c>
      <c r="D21" s="9">
        <v>0</v>
      </c>
      <c r="E21" s="11">
        <v>0</v>
      </c>
      <c r="F21" s="9">
        <v>2590</v>
      </c>
      <c r="G21" s="9">
        <v>0</v>
      </c>
    </row>
    <row r="22" spans="1:7">
      <c r="A22" s="1" t="str">
        <f t="shared" si="0"/>
        <v xml:space="preserve">  124675671 </v>
      </c>
      <c r="B22" s="8" t="s">
        <v>27</v>
      </c>
      <c r="C22" s="9">
        <v>159594.01</v>
      </c>
      <c r="D22" s="9">
        <v>0</v>
      </c>
      <c r="E22" s="11">
        <v>0</v>
      </c>
      <c r="F22" s="9">
        <v>159594.01</v>
      </c>
      <c r="G22" s="9">
        <v>0</v>
      </c>
    </row>
    <row r="23" spans="1:7">
      <c r="A23" s="1" t="str">
        <f t="shared" si="0"/>
        <v xml:space="preserve">  125415971 </v>
      </c>
      <c r="B23" s="8" t="s">
        <v>28</v>
      </c>
      <c r="C23" s="9">
        <v>26202.85</v>
      </c>
      <c r="D23" s="9">
        <v>0</v>
      </c>
      <c r="E23" s="11">
        <v>0</v>
      </c>
      <c r="F23" s="9">
        <v>26202.85</v>
      </c>
      <c r="G23" s="9">
        <v>0</v>
      </c>
    </row>
    <row r="24" spans="1:7">
      <c r="A24" s="1" t="str">
        <f t="shared" si="0"/>
        <v xml:space="preserve">  126305111 </v>
      </c>
      <c r="B24" s="8" t="s">
        <v>29</v>
      </c>
      <c r="C24" s="9">
        <v>-3064.93</v>
      </c>
      <c r="D24" s="11">
        <v>0</v>
      </c>
      <c r="E24" s="9">
        <v>0</v>
      </c>
      <c r="F24" s="9">
        <v>-3064.93</v>
      </c>
      <c r="G24" s="9">
        <v>0</v>
      </c>
    </row>
    <row r="25" spans="1:7">
      <c r="A25" s="1" t="str">
        <f t="shared" si="0"/>
        <v xml:space="preserve">  126305121 </v>
      </c>
      <c r="B25" s="8" t="s">
        <v>30</v>
      </c>
      <c r="C25" s="9">
        <v>-102.08</v>
      </c>
      <c r="D25" s="11">
        <v>0</v>
      </c>
      <c r="E25" s="9">
        <v>0</v>
      </c>
      <c r="F25" s="9">
        <v>-102.08</v>
      </c>
      <c r="G25" s="9">
        <v>0</v>
      </c>
    </row>
    <row r="26" spans="1:7">
      <c r="A26" s="1" t="str">
        <f t="shared" si="0"/>
        <v xml:space="preserve">  126305151 </v>
      </c>
      <c r="B26" s="8" t="s">
        <v>31</v>
      </c>
      <c r="C26" s="9">
        <v>-5634.5</v>
      </c>
      <c r="D26" s="11">
        <v>0</v>
      </c>
      <c r="E26" s="9">
        <v>0</v>
      </c>
      <c r="F26" s="9">
        <v>-5634.5</v>
      </c>
      <c r="G26" s="9">
        <v>0</v>
      </c>
    </row>
    <row r="27" spans="1:7">
      <c r="A27" s="1" t="str">
        <f t="shared" si="0"/>
        <v xml:space="preserve">  126305191 </v>
      </c>
      <c r="B27" s="8" t="s">
        <v>32</v>
      </c>
      <c r="C27" s="9">
        <v>-1717.92</v>
      </c>
      <c r="D27" s="11">
        <v>0</v>
      </c>
      <c r="E27" s="9">
        <v>0</v>
      </c>
      <c r="F27" s="9">
        <v>-1717.92</v>
      </c>
      <c r="G27" s="9">
        <v>0</v>
      </c>
    </row>
    <row r="28" spans="1:7">
      <c r="A28" s="1" t="str">
        <f t="shared" si="0"/>
        <v xml:space="preserve">  126305211 </v>
      </c>
      <c r="B28" s="8" t="s">
        <v>33</v>
      </c>
      <c r="C28" s="9">
        <v>-4321.3999999999996</v>
      </c>
      <c r="D28" s="11">
        <v>0</v>
      </c>
      <c r="E28" s="9">
        <v>0</v>
      </c>
      <c r="F28" s="9">
        <v>-4321.3999999999996</v>
      </c>
      <c r="G28" s="9">
        <v>0</v>
      </c>
    </row>
    <row r="29" spans="1:7">
      <c r="A29" s="1" t="str">
        <f t="shared" si="0"/>
        <v xml:space="preserve">  126305221 </v>
      </c>
      <c r="B29" s="8" t="s">
        <v>34</v>
      </c>
      <c r="C29" s="9">
        <v>-395.84</v>
      </c>
      <c r="D29" s="11">
        <v>0</v>
      </c>
      <c r="E29" s="9">
        <v>0</v>
      </c>
      <c r="F29" s="9">
        <v>-395.84</v>
      </c>
      <c r="G29" s="9">
        <v>0</v>
      </c>
    </row>
    <row r="30" spans="1:7">
      <c r="A30" s="1" t="str">
        <f t="shared" si="0"/>
        <v xml:space="preserve">  126305491 </v>
      </c>
      <c r="B30" s="8" t="s">
        <v>35</v>
      </c>
      <c r="C30" s="9">
        <v>-13500</v>
      </c>
      <c r="D30" s="11">
        <v>0</v>
      </c>
      <c r="E30" s="9">
        <v>0</v>
      </c>
      <c r="F30" s="9">
        <v>-13500</v>
      </c>
      <c r="G30" s="9">
        <v>0</v>
      </c>
    </row>
    <row r="31" spans="1:7">
      <c r="A31" s="1" t="str">
        <f t="shared" si="0"/>
        <v xml:space="preserve">  126305651 </v>
      </c>
      <c r="B31" s="8" t="s">
        <v>36</v>
      </c>
      <c r="C31" s="9">
        <v>-109.75</v>
      </c>
      <c r="D31" s="11">
        <v>0</v>
      </c>
      <c r="E31" s="9">
        <v>0</v>
      </c>
      <c r="F31" s="9">
        <v>-109.75</v>
      </c>
      <c r="G31" s="9">
        <v>0</v>
      </c>
    </row>
    <row r="32" spans="1:7">
      <c r="A32" s="1" t="str">
        <f t="shared" si="0"/>
        <v xml:space="preserve">  126305671 </v>
      </c>
      <c r="B32" s="8" t="s">
        <v>37</v>
      </c>
      <c r="C32" s="9">
        <v>-32949.26</v>
      </c>
      <c r="D32" s="11">
        <v>0</v>
      </c>
      <c r="E32" s="9">
        <v>0</v>
      </c>
      <c r="F32" s="9">
        <v>-32949.26</v>
      </c>
      <c r="G32" s="9">
        <v>0</v>
      </c>
    </row>
    <row r="33" spans="1:7">
      <c r="A33" s="1" t="str">
        <f t="shared" si="0"/>
        <v xml:space="preserve">  126505971 </v>
      </c>
      <c r="B33" s="8" t="s">
        <v>38</v>
      </c>
      <c r="C33" s="9">
        <v>-7418.48</v>
      </c>
      <c r="D33" s="11">
        <v>0</v>
      </c>
      <c r="E33" s="9">
        <v>0</v>
      </c>
      <c r="F33" s="9">
        <v>-7418.48</v>
      </c>
      <c r="G33" s="9">
        <v>0</v>
      </c>
    </row>
    <row r="34" spans="1:7">
      <c r="A34" s="1" t="str">
        <f t="shared" si="0"/>
        <v xml:space="preserve">  211100151 </v>
      </c>
      <c r="B34" s="8" t="s">
        <v>39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>
      <c r="A35" s="1" t="str">
        <f t="shared" si="0"/>
        <v xml:space="preserve">  211100154 </v>
      </c>
      <c r="B35" s="8" t="s">
        <v>40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>
      <c r="A36" s="1" t="str">
        <f t="shared" si="0"/>
        <v xml:space="preserve">  211200001 </v>
      </c>
      <c r="B36" s="8" t="s">
        <v>41</v>
      </c>
      <c r="C36" s="9">
        <v>-12055.75</v>
      </c>
      <c r="D36" s="9">
        <v>111471.97</v>
      </c>
      <c r="E36" s="9">
        <v>-121213.27</v>
      </c>
      <c r="F36" s="9">
        <v>-21797.05</v>
      </c>
      <c r="G36" s="9">
        <v>-9741.2999999999993</v>
      </c>
    </row>
    <row r="37" spans="1:7">
      <c r="A37" s="1" t="str">
        <f t="shared" si="0"/>
        <v xml:space="preserve">  211200152 </v>
      </c>
      <c r="B37" s="8" t="s">
        <v>42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>
      <c r="A38" s="1" t="str">
        <f t="shared" si="0"/>
        <v xml:space="preserve">  211200153 </v>
      </c>
      <c r="B38" s="8" t="s">
        <v>43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>
      <c r="A39" s="1" t="str">
        <f t="shared" si="0"/>
        <v xml:space="preserve">  211700001 </v>
      </c>
      <c r="B39" s="8" t="s">
        <v>44</v>
      </c>
      <c r="C39" s="9">
        <v>-5922.04</v>
      </c>
      <c r="D39" s="9">
        <v>5890</v>
      </c>
      <c r="E39" s="9">
        <v>-5890.12</v>
      </c>
      <c r="F39" s="9">
        <v>-5922.16</v>
      </c>
      <c r="G39" s="9">
        <v>-0.12</v>
      </c>
    </row>
    <row r="40" spans="1:7">
      <c r="A40" s="1" t="str">
        <f t="shared" si="0"/>
        <v xml:space="preserve">  211700002 </v>
      </c>
      <c r="B40" s="8" t="s">
        <v>45</v>
      </c>
      <c r="C40" s="9">
        <v>-1088.8699999999999</v>
      </c>
      <c r="D40" s="9">
        <v>0</v>
      </c>
      <c r="E40" s="9">
        <v>0</v>
      </c>
      <c r="F40" s="9">
        <v>-1088.8699999999999</v>
      </c>
      <c r="G40" s="9">
        <v>0</v>
      </c>
    </row>
    <row r="41" spans="1:7">
      <c r="A41" s="1" t="str">
        <f t="shared" si="0"/>
        <v xml:space="preserve">  211700003 </v>
      </c>
      <c r="B41" s="8" t="s">
        <v>46</v>
      </c>
      <c r="C41" s="9">
        <v>-2357.61</v>
      </c>
      <c r="D41" s="9">
        <v>2972</v>
      </c>
      <c r="E41" s="9">
        <v>-3044.88</v>
      </c>
      <c r="F41" s="9">
        <v>-2430.4899999999998</v>
      </c>
      <c r="G41" s="9">
        <v>-72.88</v>
      </c>
    </row>
    <row r="42" spans="1:7">
      <c r="A42" s="1" t="str">
        <f t="shared" si="0"/>
        <v xml:space="preserve">  211700004 </v>
      </c>
      <c r="B42" s="8" t="s">
        <v>47</v>
      </c>
      <c r="C42" s="9">
        <v>-65.290000000000006</v>
      </c>
      <c r="D42" s="9">
        <v>0</v>
      </c>
      <c r="E42" s="9">
        <v>0</v>
      </c>
      <c r="F42" s="9">
        <v>-65.290000000000006</v>
      </c>
      <c r="G42" s="9">
        <v>0</v>
      </c>
    </row>
    <row r="43" spans="1:7">
      <c r="A43" s="1" t="str">
        <f t="shared" si="0"/>
        <v xml:space="preserve">  211900001 </v>
      </c>
      <c r="B43" s="8" t="s">
        <v>48</v>
      </c>
      <c r="C43" s="9">
        <v>-63</v>
      </c>
      <c r="D43" s="9">
        <v>177292.63</v>
      </c>
      <c r="E43" s="9">
        <v>-177292.63</v>
      </c>
      <c r="F43" s="9">
        <v>-63</v>
      </c>
      <c r="G43" s="9">
        <v>0</v>
      </c>
    </row>
    <row r="44" spans="1:7">
      <c r="A44" s="1" t="str">
        <f t="shared" si="0"/>
        <v xml:space="preserve">  311000001 </v>
      </c>
      <c r="B44" s="8" t="s">
        <v>49</v>
      </c>
      <c r="C44" s="9">
        <v>-167878.29</v>
      </c>
      <c r="D44" s="11">
        <v>0</v>
      </c>
      <c r="E44" s="9">
        <v>0</v>
      </c>
      <c r="F44" s="9">
        <v>-167878.29</v>
      </c>
      <c r="G44" s="9">
        <v>0</v>
      </c>
    </row>
    <row r="45" spans="1:7">
      <c r="A45" s="1" t="str">
        <f t="shared" si="0"/>
        <v xml:space="preserve">  321000001 </v>
      </c>
      <c r="B45" s="8" t="s">
        <v>50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>
      <c r="A46" s="1" t="str">
        <f t="shared" si="0"/>
        <v xml:space="preserve">  322000001 </v>
      </c>
      <c r="B46" s="8" t="s">
        <v>51</v>
      </c>
      <c r="C46" s="9">
        <v>-110635.15</v>
      </c>
      <c r="D46" s="11">
        <v>0</v>
      </c>
      <c r="E46" s="9">
        <v>0</v>
      </c>
      <c r="F46" s="9">
        <v>-110635.15</v>
      </c>
      <c r="G46" s="9">
        <v>0</v>
      </c>
    </row>
    <row r="47" spans="1:7">
      <c r="A47" s="1" t="str">
        <f t="shared" si="0"/>
        <v xml:space="preserve">  322000002 </v>
      </c>
      <c r="B47" s="8" t="s">
        <v>52</v>
      </c>
      <c r="C47" s="9">
        <v>27721.47</v>
      </c>
      <c r="D47" s="9">
        <v>0</v>
      </c>
      <c r="E47" s="11">
        <v>0</v>
      </c>
      <c r="F47" s="9">
        <v>27721.47</v>
      </c>
      <c r="G47" s="9">
        <v>0</v>
      </c>
    </row>
    <row r="48" spans="1:7">
      <c r="A48" s="1" t="str">
        <f t="shared" si="0"/>
        <v xml:space="preserve">  322000003 </v>
      </c>
      <c r="B48" s="8" t="s">
        <v>53</v>
      </c>
      <c r="C48" s="9">
        <v>-100022.07</v>
      </c>
      <c r="D48" s="11">
        <v>0</v>
      </c>
      <c r="E48" s="9">
        <v>0</v>
      </c>
      <c r="F48" s="9">
        <v>-100022.07</v>
      </c>
      <c r="G48" s="9">
        <v>0</v>
      </c>
    </row>
    <row r="49" spans="1:7">
      <c r="A49" s="1" t="str">
        <f t="shared" si="0"/>
        <v xml:space="preserve">  322000011 </v>
      </c>
      <c r="B49" s="8" t="s">
        <v>54</v>
      </c>
      <c r="C49" s="9">
        <v>-28969.24</v>
      </c>
      <c r="D49" s="11">
        <v>0</v>
      </c>
      <c r="E49" s="9">
        <v>0</v>
      </c>
      <c r="F49" s="9">
        <v>-28969.24</v>
      </c>
      <c r="G49" s="9">
        <v>0</v>
      </c>
    </row>
    <row r="50" spans="1:7">
      <c r="A50" s="1" t="str">
        <f t="shared" si="0"/>
        <v xml:space="preserve">  322000013 </v>
      </c>
      <c r="B50" s="8" t="s">
        <v>55</v>
      </c>
      <c r="C50" s="9">
        <v>102194.68</v>
      </c>
      <c r="D50" s="9">
        <v>0</v>
      </c>
      <c r="E50" s="11">
        <v>0</v>
      </c>
      <c r="F50" s="9">
        <v>102194.68</v>
      </c>
      <c r="G50" s="9">
        <v>0</v>
      </c>
    </row>
    <row r="51" spans="1:7">
      <c r="A51" s="1" t="str">
        <f t="shared" si="0"/>
        <v xml:space="preserve">  322000014 </v>
      </c>
      <c r="B51" s="8" t="s">
        <v>56</v>
      </c>
      <c r="C51" s="9">
        <v>-6416.47</v>
      </c>
      <c r="D51" s="9">
        <v>0</v>
      </c>
      <c r="E51" s="9">
        <v>0</v>
      </c>
      <c r="F51" s="9">
        <v>-6416.47</v>
      </c>
      <c r="G51" s="9">
        <v>0</v>
      </c>
    </row>
    <row r="52" spans="1:7">
      <c r="A52" s="1" t="str">
        <f t="shared" si="0"/>
        <v xml:space="preserve">  322000015 </v>
      </c>
      <c r="B52" s="8" t="s">
        <v>57</v>
      </c>
      <c r="C52" s="9">
        <v>83899.72</v>
      </c>
      <c r="D52" s="9">
        <v>0</v>
      </c>
      <c r="E52" s="9">
        <v>0</v>
      </c>
      <c r="F52" s="9">
        <v>83899.72</v>
      </c>
      <c r="G52" s="9">
        <v>0</v>
      </c>
    </row>
    <row r="53" spans="1:7">
      <c r="A53" s="1" t="str">
        <f t="shared" si="0"/>
        <v xml:space="preserve">  322001000 </v>
      </c>
      <c r="B53" s="8" t="s">
        <v>58</v>
      </c>
      <c r="C53" s="9">
        <v>-129445.77</v>
      </c>
      <c r="D53" s="11">
        <v>0</v>
      </c>
      <c r="E53" s="9">
        <v>0</v>
      </c>
      <c r="F53" s="9">
        <v>-129445.77</v>
      </c>
      <c r="G53" s="9">
        <v>0</v>
      </c>
    </row>
    <row r="54" spans="1:7">
      <c r="A54" s="1" t="str">
        <f t="shared" si="0"/>
        <v xml:space="preserve">  322001001 </v>
      </c>
      <c r="B54" s="8" t="s">
        <v>59</v>
      </c>
      <c r="C54" s="9">
        <v>-330290.64</v>
      </c>
      <c r="D54" s="11">
        <v>0</v>
      </c>
      <c r="E54" s="9">
        <v>0</v>
      </c>
      <c r="F54" s="9">
        <v>-330290.64</v>
      </c>
      <c r="G54" s="9">
        <v>0</v>
      </c>
    </row>
    <row r="55" spans="1:7">
      <c r="A55" s="1" t="str">
        <f t="shared" si="0"/>
        <v xml:space="preserve">  322001002 </v>
      </c>
      <c r="B55" s="8" t="s">
        <v>60</v>
      </c>
      <c r="C55" s="9">
        <v>-403259.8</v>
      </c>
      <c r="D55" s="11">
        <v>0</v>
      </c>
      <c r="E55" s="9">
        <v>0</v>
      </c>
      <c r="F55" s="9">
        <v>-403259.8</v>
      </c>
      <c r="G55" s="9">
        <v>0</v>
      </c>
    </row>
    <row r="56" spans="1:7">
      <c r="A56" s="1" t="str">
        <f t="shared" si="0"/>
        <v xml:space="preserve">  417308301 </v>
      </c>
      <c r="B56" s="8" t="s">
        <v>61</v>
      </c>
      <c r="C56" s="9">
        <v>-398987.5</v>
      </c>
      <c r="D56" s="9">
        <v>0</v>
      </c>
      <c r="E56" s="9">
        <v>-61018</v>
      </c>
      <c r="F56" s="9">
        <v>-460005.5</v>
      </c>
      <c r="G56" s="9">
        <v>-61018</v>
      </c>
    </row>
    <row r="57" spans="1:7">
      <c r="A57" s="1" t="str">
        <f t="shared" si="0"/>
        <v xml:space="preserve">  417308302 </v>
      </c>
      <c r="B57" s="8" t="s">
        <v>62</v>
      </c>
      <c r="C57" s="9">
        <v>-49389</v>
      </c>
      <c r="D57" s="11">
        <v>0</v>
      </c>
      <c r="E57" s="9">
        <v>-9618</v>
      </c>
      <c r="F57" s="9">
        <v>-59007</v>
      </c>
      <c r="G57" s="9">
        <v>-9618</v>
      </c>
    </row>
    <row r="58" spans="1:7">
      <c r="A58" s="1" t="str">
        <f t="shared" si="0"/>
        <v xml:space="preserve">  417308303 </v>
      </c>
      <c r="B58" s="8" t="s">
        <v>63</v>
      </c>
      <c r="C58" s="9">
        <v>-422</v>
      </c>
      <c r="D58" s="11">
        <v>0</v>
      </c>
      <c r="E58" s="9">
        <v>0</v>
      </c>
      <c r="F58" s="9">
        <v>-422</v>
      </c>
      <c r="G58" s="9">
        <v>0</v>
      </c>
    </row>
    <row r="59" spans="1:7">
      <c r="A59" s="1" t="str">
        <f t="shared" si="0"/>
        <v xml:space="preserve">  417308304 </v>
      </c>
      <c r="B59" s="8" t="s">
        <v>64</v>
      </c>
      <c r="C59" s="9">
        <v>-31450</v>
      </c>
      <c r="D59" s="11">
        <v>0</v>
      </c>
      <c r="E59" s="9">
        <v>-770</v>
      </c>
      <c r="F59" s="9">
        <v>-32220</v>
      </c>
      <c r="G59" s="9">
        <v>-770</v>
      </c>
    </row>
    <row r="60" spans="1:7">
      <c r="A60" s="1" t="str">
        <f t="shared" si="0"/>
        <v xml:space="preserve">  417308305 </v>
      </c>
      <c r="B60" s="8" t="s">
        <v>65</v>
      </c>
      <c r="C60" s="9">
        <v>-2.56</v>
      </c>
      <c r="D60" s="11">
        <v>0</v>
      </c>
      <c r="E60" s="9">
        <v>-4.33</v>
      </c>
      <c r="F60" s="9">
        <v>-6.89</v>
      </c>
      <c r="G60" s="9">
        <v>-4.33</v>
      </c>
    </row>
    <row r="61" spans="1:7">
      <c r="A61" s="1" t="str">
        <f t="shared" si="0"/>
        <v xml:space="preserve">  422108301 </v>
      </c>
      <c r="B61" s="8" t="s">
        <v>66</v>
      </c>
      <c r="C61" s="9">
        <v>-2438571.44</v>
      </c>
      <c r="D61" s="11">
        <v>0</v>
      </c>
      <c r="E61" s="9">
        <v>-399428.56</v>
      </c>
      <c r="F61" s="9">
        <v>-2838000</v>
      </c>
      <c r="G61" s="9">
        <v>-399428.56</v>
      </c>
    </row>
    <row r="62" spans="1:7">
      <c r="A62" s="1" t="str">
        <f t="shared" si="0"/>
        <v xml:space="preserve">  511101131 </v>
      </c>
      <c r="B62" s="8" t="s">
        <v>67</v>
      </c>
      <c r="C62" s="9">
        <v>993978.68</v>
      </c>
      <c r="D62" s="9">
        <v>132300</v>
      </c>
      <c r="E62" s="9">
        <v>0</v>
      </c>
      <c r="F62" s="9">
        <v>1126278.68</v>
      </c>
      <c r="G62" s="9">
        <v>132300</v>
      </c>
    </row>
    <row r="63" spans="1:7">
      <c r="A63" s="1" t="str">
        <f t="shared" si="0"/>
        <v xml:space="preserve">  511101132 </v>
      </c>
      <c r="B63" s="8" t="s">
        <v>68</v>
      </c>
      <c r="C63" s="9">
        <v>118215</v>
      </c>
      <c r="D63" s="9">
        <v>15540</v>
      </c>
      <c r="E63" s="9">
        <v>0</v>
      </c>
      <c r="F63" s="9">
        <v>133755</v>
      </c>
      <c r="G63" s="9">
        <v>15540</v>
      </c>
    </row>
    <row r="64" spans="1:7">
      <c r="A64" s="1" t="str">
        <f t="shared" si="0"/>
        <v xml:space="preserve">  511201211 </v>
      </c>
      <c r="B64" s="8" t="s">
        <v>69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>
      <c r="A65" s="1" t="str">
        <f t="shared" si="0"/>
        <v xml:space="preserve">  511301312 </v>
      </c>
      <c r="B65" s="8" t="s">
        <v>70</v>
      </c>
      <c r="C65" s="9">
        <v>100020.81</v>
      </c>
      <c r="D65" s="9">
        <v>0</v>
      </c>
      <c r="E65" s="9">
        <v>0</v>
      </c>
      <c r="F65" s="9">
        <v>100020.81</v>
      </c>
      <c r="G65" s="9">
        <v>0</v>
      </c>
    </row>
    <row r="66" spans="1:7">
      <c r="A66" s="1" t="str">
        <f t="shared" si="0"/>
        <v xml:space="preserve">  511301321 </v>
      </c>
      <c r="B66" s="8" t="s">
        <v>71</v>
      </c>
      <c r="C66" s="9">
        <v>19941</v>
      </c>
      <c r="D66" s="9">
        <v>4404</v>
      </c>
      <c r="E66" s="9">
        <v>0</v>
      </c>
      <c r="F66" s="9">
        <v>24345</v>
      </c>
      <c r="G66" s="9">
        <v>4404</v>
      </c>
    </row>
    <row r="67" spans="1:7">
      <c r="A67" s="1" t="str">
        <f t="shared" si="0"/>
        <v xml:space="preserve">  511301323 </v>
      </c>
      <c r="B67" s="8" t="s">
        <v>72</v>
      </c>
      <c r="C67" s="9">
        <v>13160.53</v>
      </c>
      <c r="D67" s="9">
        <v>0</v>
      </c>
      <c r="E67" s="9">
        <v>0</v>
      </c>
      <c r="F67" s="9">
        <v>13160.53</v>
      </c>
      <c r="G67" s="9">
        <v>0</v>
      </c>
    </row>
    <row r="68" spans="1:7">
      <c r="A68" s="1" t="str">
        <f t="shared" ref="A68:A115" si="1">MID(B68,1, 12)</f>
        <v xml:space="preserve">  511301331 </v>
      </c>
      <c r="B68" s="8" t="s">
        <v>73</v>
      </c>
      <c r="C68" s="9">
        <v>2722.5</v>
      </c>
      <c r="D68" s="9">
        <v>0</v>
      </c>
      <c r="E68" s="11">
        <v>0</v>
      </c>
      <c r="F68" s="9">
        <v>2722.5</v>
      </c>
      <c r="G68" s="9">
        <v>0</v>
      </c>
    </row>
    <row r="69" spans="1:7">
      <c r="A69" s="1" t="str">
        <f t="shared" si="1"/>
        <v xml:space="preserve">  511501522 </v>
      </c>
      <c r="B69" s="8" t="s">
        <v>74</v>
      </c>
      <c r="C69" s="9">
        <v>112787.8</v>
      </c>
      <c r="D69" s="9">
        <v>0</v>
      </c>
      <c r="E69" s="9">
        <v>0</v>
      </c>
      <c r="F69" s="9">
        <v>112787.8</v>
      </c>
      <c r="G69" s="9">
        <v>0</v>
      </c>
    </row>
    <row r="70" spans="1:7">
      <c r="A70" s="1" t="str">
        <f t="shared" si="1"/>
        <v xml:space="preserve">  511501541 </v>
      </c>
      <c r="B70" s="8" t="s">
        <v>75</v>
      </c>
      <c r="C70" s="9">
        <v>156285.81</v>
      </c>
      <c r="D70" s="9">
        <v>20800</v>
      </c>
      <c r="E70" s="9">
        <v>0</v>
      </c>
      <c r="F70" s="9">
        <v>177085.81</v>
      </c>
      <c r="G70" s="9">
        <v>20800</v>
      </c>
    </row>
    <row r="71" spans="1:7">
      <c r="A71" s="1" t="str">
        <f t="shared" si="1"/>
        <v xml:space="preserve">  512102111 </v>
      </c>
      <c r="B71" s="8" t="s">
        <v>76</v>
      </c>
      <c r="C71" s="9">
        <v>5686.79</v>
      </c>
      <c r="D71" s="9">
        <v>1014.5</v>
      </c>
      <c r="E71" s="11">
        <v>0</v>
      </c>
      <c r="F71" s="9">
        <v>6701.29</v>
      </c>
      <c r="G71" s="9">
        <v>1014.5</v>
      </c>
    </row>
    <row r="72" spans="1:7">
      <c r="A72" s="1" t="str">
        <f t="shared" si="1"/>
        <v xml:space="preserve">  512102121 </v>
      </c>
      <c r="B72" s="8" t="s">
        <v>77</v>
      </c>
      <c r="C72" s="9">
        <v>155</v>
      </c>
      <c r="D72" s="9">
        <v>0</v>
      </c>
      <c r="E72" s="9">
        <v>0</v>
      </c>
      <c r="F72" s="9">
        <v>155</v>
      </c>
      <c r="G72" s="9">
        <v>0</v>
      </c>
    </row>
    <row r="73" spans="1:7">
      <c r="A73" s="1" t="str">
        <f t="shared" si="1"/>
        <v xml:space="preserve">  512102161 </v>
      </c>
      <c r="B73" s="8" t="s">
        <v>78</v>
      </c>
      <c r="C73" s="9">
        <v>9217.9699999999993</v>
      </c>
      <c r="D73" s="9">
        <v>0</v>
      </c>
      <c r="E73" s="11">
        <v>0</v>
      </c>
      <c r="F73" s="9">
        <v>9217.9699999999993</v>
      </c>
      <c r="G73" s="9">
        <v>0</v>
      </c>
    </row>
    <row r="74" spans="1:7">
      <c r="A74" s="1" t="str">
        <f t="shared" si="1"/>
        <v xml:space="preserve">  512202212 </v>
      </c>
      <c r="B74" s="8" t="s">
        <v>79</v>
      </c>
      <c r="C74" s="9">
        <v>0</v>
      </c>
      <c r="D74" s="9">
        <v>0</v>
      </c>
      <c r="E74" s="11">
        <v>0</v>
      </c>
      <c r="F74" s="9">
        <v>0</v>
      </c>
      <c r="G74" s="9">
        <v>0</v>
      </c>
    </row>
    <row r="75" spans="1:7">
      <c r="A75" s="1" t="str">
        <f t="shared" si="1"/>
        <v xml:space="preserve">  512202231 </v>
      </c>
      <c r="B75" s="8" t="s">
        <v>80</v>
      </c>
      <c r="C75" s="9">
        <v>153</v>
      </c>
      <c r="D75" s="9">
        <v>0</v>
      </c>
      <c r="E75" s="9">
        <v>0</v>
      </c>
      <c r="F75" s="9">
        <v>153</v>
      </c>
      <c r="G75" s="9">
        <v>0</v>
      </c>
    </row>
    <row r="76" spans="1:7">
      <c r="A76" s="1" t="str">
        <f t="shared" si="1"/>
        <v xml:space="preserve">  512402411 </v>
      </c>
      <c r="B76" s="8" t="s">
        <v>81</v>
      </c>
      <c r="C76" s="9">
        <v>9786</v>
      </c>
      <c r="D76" s="9">
        <v>1496.4</v>
      </c>
      <c r="E76" s="11">
        <v>0</v>
      </c>
      <c r="F76" s="9">
        <v>11282.4</v>
      </c>
      <c r="G76" s="9">
        <v>1496.4</v>
      </c>
    </row>
    <row r="77" spans="1:7">
      <c r="A77" s="1" t="str">
        <f t="shared" si="1"/>
        <v xml:space="preserve">  512402421 </v>
      </c>
      <c r="B77" s="8" t="s">
        <v>82</v>
      </c>
      <c r="C77" s="9">
        <v>16758.02</v>
      </c>
      <c r="D77" s="9">
        <v>5300.14</v>
      </c>
      <c r="E77" s="11">
        <v>0</v>
      </c>
      <c r="F77" s="9">
        <v>22058.16</v>
      </c>
      <c r="G77" s="9">
        <v>5300.14</v>
      </c>
    </row>
    <row r="78" spans="1:7">
      <c r="A78" s="1" t="str">
        <f t="shared" si="1"/>
        <v xml:space="preserve">  512402431 </v>
      </c>
      <c r="B78" s="8" t="s">
        <v>83</v>
      </c>
      <c r="C78" s="9">
        <v>1199.9000000000001</v>
      </c>
      <c r="D78" s="9">
        <v>0</v>
      </c>
      <c r="E78" s="11">
        <v>0</v>
      </c>
      <c r="F78" s="9">
        <v>1199.9000000000001</v>
      </c>
      <c r="G78" s="9">
        <v>0</v>
      </c>
    </row>
    <row r="79" spans="1:7">
      <c r="A79" s="1" t="str">
        <f t="shared" si="1"/>
        <v xml:space="preserve">  512402441 </v>
      </c>
      <c r="B79" s="8" t="s">
        <v>84</v>
      </c>
      <c r="C79" s="9">
        <v>9070</v>
      </c>
      <c r="D79" s="9">
        <v>0</v>
      </c>
      <c r="E79" s="11">
        <v>0</v>
      </c>
      <c r="F79" s="9">
        <v>9070</v>
      </c>
      <c r="G79" s="9">
        <v>0</v>
      </c>
    </row>
    <row r="80" spans="1:7">
      <c r="A80" s="1" t="str">
        <f t="shared" si="1"/>
        <v xml:space="preserve">  512402451 </v>
      </c>
      <c r="B80" s="8" t="s">
        <v>85</v>
      </c>
      <c r="C80" s="9">
        <v>0</v>
      </c>
      <c r="D80" s="9">
        <v>0</v>
      </c>
      <c r="E80" s="11">
        <v>0</v>
      </c>
      <c r="F80" s="9">
        <v>0</v>
      </c>
      <c r="G80" s="9">
        <v>0</v>
      </c>
    </row>
    <row r="81" spans="1:7">
      <c r="A81" s="1" t="str">
        <f t="shared" si="1"/>
        <v xml:space="preserve">  512402461 </v>
      </c>
      <c r="B81" s="8" t="s">
        <v>86</v>
      </c>
      <c r="C81" s="9">
        <v>18868.990000000002</v>
      </c>
      <c r="D81" s="9">
        <v>10553</v>
      </c>
      <c r="E81" s="11">
        <v>0</v>
      </c>
      <c r="F81" s="9">
        <v>29421.99</v>
      </c>
      <c r="G81" s="9">
        <v>10553</v>
      </c>
    </row>
    <row r="82" spans="1:7">
      <c r="A82" s="1" t="str">
        <f t="shared" si="1"/>
        <v xml:space="preserve">  512402471 </v>
      </c>
      <c r="B82" s="8" t="s">
        <v>87</v>
      </c>
      <c r="C82" s="9">
        <v>19881.88</v>
      </c>
      <c r="D82" s="9">
        <v>0</v>
      </c>
      <c r="E82" s="11">
        <v>0</v>
      </c>
      <c r="F82" s="9">
        <v>19881.88</v>
      </c>
      <c r="G82" s="9">
        <v>0</v>
      </c>
    </row>
    <row r="83" spans="1:7">
      <c r="A83" s="1" t="str">
        <f t="shared" si="1"/>
        <v xml:space="preserve">  512402491 </v>
      </c>
      <c r="B83" s="8" t="s">
        <v>88</v>
      </c>
      <c r="C83" s="9">
        <v>47000</v>
      </c>
      <c r="D83" s="9">
        <v>2479</v>
      </c>
      <c r="E83" s="11">
        <v>0</v>
      </c>
      <c r="F83" s="9">
        <v>49479</v>
      </c>
      <c r="G83" s="9">
        <v>2479</v>
      </c>
    </row>
    <row r="84" spans="1:7">
      <c r="A84" s="1" t="str">
        <f t="shared" si="1"/>
        <v xml:space="preserve">  512502521 </v>
      </c>
      <c r="B84" s="8" t="s">
        <v>89</v>
      </c>
      <c r="C84" s="9">
        <v>0</v>
      </c>
      <c r="D84" s="9">
        <v>8211.6200000000008</v>
      </c>
      <c r="E84" s="11">
        <v>0</v>
      </c>
      <c r="F84" s="9">
        <v>8211.6200000000008</v>
      </c>
      <c r="G84" s="9">
        <v>8211.6200000000008</v>
      </c>
    </row>
    <row r="85" spans="1:7">
      <c r="A85" s="1" t="str">
        <f t="shared" si="1"/>
        <v xml:space="preserve">  512502531 </v>
      </c>
      <c r="B85" s="8" t="s">
        <v>90</v>
      </c>
      <c r="C85" s="9">
        <v>9684.8700000000008</v>
      </c>
      <c r="D85" s="9">
        <v>1871.49</v>
      </c>
      <c r="E85" s="9">
        <v>0</v>
      </c>
      <c r="F85" s="9">
        <v>11556.36</v>
      </c>
      <c r="G85" s="9">
        <v>1871.49</v>
      </c>
    </row>
    <row r="86" spans="1:7">
      <c r="A86" s="1" t="str">
        <f t="shared" si="1"/>
        <v xml:space="preserve">  512602612 </v>
      </c>
      <c r="B86" s="8" t="s">
        <v>91</v>
      </c>
      <c r="C86" s="9">
        <v>108980.53</v>
      </c>
      <c r="D86" s="9">
        <v>10973.95</v>
      </c>
      <c r="E86" s="11">
        <v>0</v>
      </c>
      <c r="F86" s="9">
        <v>119954.48</v>
      </c>
      <c r="G86" s="9">
        <v>10973.95</v>
      </c>
    </row>
    <row r="87" spans="1:7">
      <c r="A87" s="1" t="str">
        <f t="shared" si="1"/>
        <v xml:space="preserve">  512602613 </v>
      </c>
      <c r="B87" s="8" t="s">
        <v>92</v>
      </c>
      <c r="C87" s="9">
        <v>9554.9500000000007</v>
      </c>
      <c r="D87" s="9">
        <v>0</v>
      </c>
      <c r="E87" s="11">
        <v>0</v>
      </c>
      <c r="F87" s="9">
        <v>9554.9500000000007</v>
      </c>
      <c r="G87" s="9">
        <v>0</v>
      </c>
    </row>
    <row r="88" spans="1:7">
      <c r="A88" s="1" t="str">
        <f t="shared" si="1"/>
        <v xml:space="preserve">  512702711 </v>
      </c>
      <c r="B88" s="8" t="s">
        <v>93</v>
      </c>
      <c r="C88" s="9">
        <v>0</v>
      </c>
      <c r="D88" s="9">
        <v>0</v>
      </c>
      <c r="E88" s="11">
        <v>0</v>
      </c>
      <c r="F88" s="9">
        <v>0</v>
      </c>
      <c r="G88" s="9">
        <v>0</v>
      </c>
    </row>
    <row r="89" spans="1:7">
      <c r="A89" s="1" t="str">
        <f t="shared" si="1"/>
        <v xml:space="preserve">  512702731 </v>
      </c>
      <c r="B89" s="8" t="s">
        <v>94</v>
      </c>
      <c r="C89" s="9">
        <v>8136.76</v>
      </c>
      <c r="D89" s="9">
        <v>3810.03</v>
      </c>
      <c r="E89" s="9">
        <v>0</v>
      </c>
      <c r="F89" s="9">
        <v>11946.79</v>
      </c>
      <c r="G89" s="9">
        <v>3810.03</v>
      </c>
    </row>
    <row r="90" spans="1:7">
      <c r="A90" s="1" t="str">
        <f t="shared" si="1"/>
        <v xml:space="preserve">  512902911 </v>
      </c>
      <c r="B90" s="8" t="s">
        <v>95</v>
      </c>
      <c r="C90" s="9">
        <v>1309.4000000000001</v>
      </c>
      <c r="D90" s="9">
        <v>0</v>
      </c>
      <c r="E90" s="11">
        <v>0</v>
      </c>
      <c r="F90" s="9">
        <v>1309.4000000000001</v>
      </c>
      <c r="G90" s="9">
        <v>0</v>
      </c>
    </row>
    <row r="91" spans="1:7">
      <c r="A91" s="1" t="str">
        <f t="shared" si="1"/>
        <v xml:space="preserve">  512902921 </v>
      </c>
      <c r="B91" s="8" t="s">
        <v>96</v>
      </c>
      <c r="C91" s="9">
        <v>1357.2</v>
      </c>
      <c r="D91" s="9">
        <v>0</v>
      </c>
      <c r="E91" s="11">
        <v>0</v>
      </c>
      <c r="F91" s="9">
        <v>1357.2</v>
      </c>
      <c r="G91" s="9">
        <v>0</v>
      </c>
    </row>
    <row r="92" spans="1:7">
      <c r="A92" s="1" t="str">
        <f t="shared" si="1"/>
        <v xml:space="preserve">  512902931 </v>
      </c>
      <c r="B92" s="8" t="s">
        <v>97</v>
      </c>
      <c r="C92" s="9">
        <v>110</v>
      </c>
      <c r="D92" s="9">
        <v>0</v>
      </c>
      <c r="E92" s="11">
        <v>0</v>
      </c>
      <c r="F92" s="9">
        <v>110</v>
      </c>
      <c r="G92" s="9">
        <v>0</v>
      </c>
    </row>
    <row r="93" spans="1:7">
      <c r="A93" s="1" t="str">
        <f t="shared" si="1"/>
        <v xml:space="preserve">  512902961 </v>
      </c>
      <c r="B93" s="8" t="s">
        <v>98</v>
      </c>
      <c r="C93" s="9">
        <v>15449.07</v>
      </c>
      <c r="D93" s="9">
        <v>9013.2000000000007</v>
      </c>
      <c r="E93" s="9">
        <v>-3781.6</v>
      </c>
      <c r="F93" s="9">
        <v>20680.669999999998</v>
      </c>
      <c r="G93" s="9">
        <v>5231.6000000000004</v>
      </c>
    </row>
    <row r="94" spans="1:7">
      <c r="A94" s="1" t="str">
        <f t="shared" si="1"/>
        <v xml:space="preserve">  512902981 </v>
      </c>
      <c r="B94" s="8" t="s">
        <v>99</v>
      </c>
      <c r="C94" s="9">
        <v>730.8</v>
      </c>
      <c r="D94" s="9">
        <v>1090.01</v>
      </c>
      <c r="E94" s="11">
        <v>0</v>
      </c>
      <c r="F94" s="9">
        <v>1820.81</v>
      </c>
      <c r="G94" s="9">
        <v>1090.01</v>
      </c>
    </row>
    <row r="95" spans="1:7">
      <c r="A95" s="1" t="str">
        <f t="shared" si="1"/>
        <v xml:space="preserve">  513103111 </v>
      </c>
      <c r="B95" s="8" t="s">
        <v>100</v>
      </c>
      <c r="C95" s="9">
        <v>147961</v>
      </c>
      <c r="D95" s="9">
        <v>25754</v>
      </c>
      <c r="E95" s="9">
        <v>0</v>
      </c>
      <c r="F95" s="9">
        <v>173715</v>
      </c>
      <c r="G95" s="9">
        <v>25754</v>
      </c>
    </row>
    <row r="96" spans="1:7">
      <c r="A96" s="1" t="str">
        <f t="shared" si="1"/>
        <v xml:space="preserve">  513103131 </v>
      </c>
      <c r="B96" s="8" t="s">
        <v>101</v>
      </c>
      <c r="C96" s="9">
        <v>6936.24</v>
      </c>
      <c r="D96" s="9">
        <v>1230</v>
      </c>
      <c r="E96" s="11">
        <v>0</v>
      </c>
      <c r="F96" s="9">
        <v>8166.24</v>
      </c>
      <c r="G96" s="9">
        <v>1230</v>
      </c>
    </row>
    <row r="97" spans="1:7">
      <c r="A97" s="1" t="str">
        <f t="shared" si="1"/>
        <v xml:space="preserve">  513103141 </v>
      </c>
      <c r="B97" s="8" t="s">
        <v>102</v>
      </c>
      <c r="C97" s="9">
        <v>8317.36</v>
      </c>
      <c r="D97" s="9">
        <v>799</v>
      </c>
      <c r="E97" s="11">
        <v>0</v>
      </c>
      <c r="F97" s="9">
        <v>9116.36</v>
      </c>
      <c r="G97" s="9">
        <v>799</v>
      </c>
    </row>
    <row r="98" spans="1:7">
      <c r="A98" s="1" t="str">
        <f t="shared" si="1"/>
        <v xml:space="preserve">  513203211 </v>
      </c>
      <c r="B98" s="8" t="s">
        <v>103</v>
      </c>
      <c r="C98" s="9">
        <v>5000</v>
      </c>
      <c r="D98" s="9">
        <v>0</v>
      </c>
      <c r="E98" s="11">
        <v>0</v>
      </c>
      <c r="F98" s="9">
        <v>5000</v>
      </c>
      <c r="G98" s="9">
        <v>0</v>
      </c>
    </row>
    <row r="99" spans="1:7">
      <c r="A99" s="1" t="str">
        <f t="shared" si="1"/>
        <v xml:space="preserve">  513203252 </v>
      </c>
      <c r="B99" s="8" t="s">
        <v>104</v>
      </c>
      <c r="C99" s="9">
        <v>1160</v>
      </c>
      <c r="D99" s="9">
        <v>0</v>
      </c>
      <c r="E99" s="11">
        <v>0</v>
      </c>
      <c r="F99" s="9">
        <v>1160</v>
      </c>
      <c r="G99" s="9">
        <v>0</v>
      </c>
    </row>
    <row r="100" spans="1:7">
      <c r="A100" s="1" t="str">
        <f t="shared" si="1"/>
        <v xml:space="preserve">  513303361 </v>
      </c>
      <c r="B100" s="8" t="s">
        <v>105</v>
      </c>
      <c r="C100" s="9">
        <v>13456</v>
      </c>
      <c r="D100" s="9">
        <v>0</v>
      </c>
      <c r="E100" s="11">
        <v>0</v>
      </c>
      <c r="F100" s="9">
        <v>13456</v>
      </c>
      <c r="G100" s="9">
        <v>0</v>
      </c>
    </row>
    <row r="101" spans="1:7">
      <c r="A101" s="1" t="str">
        <f t="shared" si="1"/>
        <v xml:space="preserve">  513303391 </v>
      </c>
      <c r="B101" s="8" t="s">
        <v>106</v>
      </c>
      <c r="C101" s="9">
        <v>232011.68</v>
      </c>
      <c r="D101" s="9">
        <v>29170.61</v>
      </c>
      <c r="E101" s="9">
        <v>-2599.88</v>
      </c>
      <c r="F101" s="9">
        <v>258582.41</v>
      </c>
      <c r="G101" s="9">
        <v>26570.73</v>
      </c>
    </row>
    <row r="102" spans="1:7">
      <c r="A102" s="1" t="str">
        <f t="shared" si="1"/>
        <v xml:space="preserve">  513403411 </v>
      </c>
      <c r="B102" s="8" t="s">
        <v>107</v>
      </c>
      <c r="C102" s="9">
        <v>2795.36</v>
      </c>
      <c r="D102" s="9">
        <v>1134.48</v>
      </c>
      <c r="E102" s="9">
        <v>-232</v>
      </c>
      <c r="F102" s="9">
        <v>3697.84</v>
      </c>
      <c r="G102" s="9">
        <v>902.48</v>
      </c>
    </row>
    <row r="103" spans="1:7">
      <c r="A103" s="1" t="str">
        <f t="shared" si="1"/>
        <v xml:space="preserve">  513403451 </v>
      </c>
      <c r="B103" s="8" t="s">
        <v>108</v>
      </c>
      <c r="C103" s="9">
        <v>3007.59</v>
      </c>
      <c r="D103" s="9">
        <v>0</v>
      </c>
      <c r="E103" s="11">
        <v>0</v>
      </c>
      <c r="F103" s="9">
        <v>3007.59</v>
      </c>
      <c r="G103" s="9">
        <v>0</v>
      </c>
    </row>
    <row r="104" spans="1:7">
      <c r="A104" s="1" t="str">
        <f t="shared" si="1"/>
        <v xml:space="preserve">  513503511 </v>
      </c>
      <c r="B104" s="8" t="s">
        <v>109</v>
      </c>
      <c r="C104" s="9">
        <v>0</v>
      </c>
      <c r="D104" s="9">
        <v>300.01</v>
      </c>
      <c r="E104" s="11">
        <v>0</v>
      </c>
      <c r="F104" s="9">
        <v>300.01</v>
      </c>
      <c r="G104" s="9">
        <v>300.01</v>
      </c>
    </row>
    <row r="105" spans="1:7">
      <c r="A105" s="1" t="str">
        <f t="shared" si="1"/>
        <v xml:space="preserve">  513503551 </v>
      </c>
      <c r="B105" s="8" t="s">
        <v>110</v>
      </c>
      <c r="C105" s="9">
        <v>15791.78</v>
      </c>
      <c r="D105" s="9">
        <v>300</v>
      </c>
      <c r="E105" s="11">
        <v>0</v>
      </c>
      <c r="F105" s="9">
        <v>16091.78</v>
      </c>
      <c r="G105" s="9">
        <v>300</v>
      </c>
    </row>
    <row r="106" spans="1:7">
      <c r="A106" s="1" t="str">
        <f t="shared" si="1"/>
        <v xml:space="preserve">  513503571 </v>
      </c>
      <c r="B106" s="8" t="s">
        <v>111</v>
      </c>
      <c r="C106" s="9">
        <v>17706.62</v>
      </c>
      <c r="D106" s="9">
        <v>0</v>
      </c>
      <c r="E106" s="11">
        <v>0</v>
      </c>
      <c r="F106" s="9">
        <v>17706.62</v>
      </c>
      <c r="G106" s="9">
        <v>0</v>
      </c>
    </row>
    <row r="107" spans="1:7">
      <c r="A107" s="1" t="str">
        <f t="shared" si="1"/>
        <v xml:space="preserve">  513503591 </v>
      </c>
      <c r="B107" s="8" t="s">
        <v>112</v>
      </c>
      <c r="C107" s="9">
        <v>15000</v>
      </c>
      <c r="D107" s="9">
        <v>0</v>
      </c>
      <c r="E107" s="11">
        <v>0</v>
      </c>
      <c r="F107" s="9">
        <v>15000</v>
      </c>
      <c r="G107" s="9">
        <v>0</v>
      </c>
    </row>
    <row r="108" spans="1:7">
      <c r="A108" s="1" t="str">
        <f t="shared" si="1"/>
        <v xml:space="preserve">  513603612 </v>
      </c>
      <c r="B108" s="8" t="s">
        <v>113</v>
      </c>
      <c r="C108" s="9">
        <v>0</v>
      </c>
      <c r="D108" s="9">
        <v>0</v>
      </c>
      <c r="E108" s="11">
        <v>0</v>
      </c>
      <c r="F108" s="9">
        <v>0</v>
      </c>
      <c r="G108" s="9">
        <v>0</v>
      </c>
    </row>
    <row r="109" spans="1:7">
      <c r="A109" s="1" t="str">
        <f t="shared" si="1"/>
        <v xml:space="preserve">  513703751 </v>
      </c>
      <c r="B109" s="8" t="s">
        <v>114</v>
      </c>
      <c r="C109" s="9">
        <v>10221.99</v>
      </c>
      <c r="D109" s="9">
        <v>1095</v>
      </c>
      <c r="E109" s="11">
        <v>0</v>
      </c>
      <c r="F109" s="9">
        <v>11316.99</v>
      </c>
      <c r="G109" s="9">
        <v>1095</v>
      </c>
    </row>
    <row r="110" spans="1:7">
      <c r="A110" s="1" t="str">
        <f t="shared" si="1"/>
        <v xml:space="preserve">  513803821 </v>
      </c>
      <c r="B110" s="8" t="s">
        <v>115</v>
      </c>
      <c r="C110" s="9">
        <v>241544.21</v>
      </c>
      <c r="D110" s="9">
        <v>7728.8</v>
      </c>
      <c r="E110" s="9">
        <v>0</v>
      </c>
      <c r="F110" s="9">
        <v>249273.01</v>
      </c>
      <c r="G110" s="9">
        <v>7728.8</v>
      </c>
    </row>
    <row r="111" spans="1:7">
      <c r="A111" s="1" t="str">
        <f t="shared" si="1"/>
        <v xml:space="preserve">  513903921 </v>
      </c>
      <c r="B111" s="8" t="s">
        <v>116</v>
      </c>
      <c r="C111" s="9">
        <v>1272.55</v>
      </c>
      <c r="D111" s="9">
        <v>0</v>
      </c>
      <c r="E111" s="11">
        <v>0</v>
      </c>
      <c r="F111" s="9">
        <v>1272.55</v>
      </c>
      <c r="G111" s="9">
        <v>0</v>
      </c>
    </row>
    <row r="112" spans="1:7">
      <c r="A112" s="1" t="str">
        <f t="shared" si="1"/>
        <v xml:space="preserve">  513903981 </v>
      </c>
      <c r="B112" s="8" t="s">
        <v>117</v>
      </c>
      <c r="C112" s="9">
        <v>26528.37</v>
      </c>
      <c r="D112" s="9">
        <v>3044.88</v>
      </c>
      <c r="E112" s="9">
        <v>0</v>
      </c>
      <c r="F112" s="9">
        <v>29573.25</v>
      </c>
      <c r="G112" s="9">
        <v>3044.88</v>
      </c>
    </row>
    <row r="113" spans="1:7">
      <c r="A113" s="1" t="str">
        <f t="shared" si="1"/>
        <v xml:space="preserve">  524104411 </v>
      </c>
      <c r="B113" s="8" t="s">
        <v>118</v>
      </c>
      <c r="C113" s="9">
        <v>54600.58</v>
      </c>
      <c r="D113" s="9">
        <v>499.14</v>
      </c>
      <c r="E113" s="11">
        <v>0</v>
      </c>
      <c r="F113" s="9">
        <v>55099.72</v>
      </c>
      <c r="G113" s="9">
        <v>499.14</v>
      </c>
    </row>
    <row r="114" spans="1:7">
      <c r="A114" s="1" t="str">
        <f t="shared" si="1"/>
        <v xml:space="preserve">  524104414 </v>
      </c>
      <c r="B114" s="8" t="s">
        <v>119</v>
      </c>
      <c r="C114" s="9">
        <v>7520.88</v>
      </c>
      <c r="D114" s="9">
        <v>0</v>
      </c>
      <c r="E114" s="11">
        <v>0</v>
      </c>
      <c r="F114" s="9">
        <v>7520.88</v>
      </c>
      <c r="G114" s="9">
        <v>0</v>
      </c>
    </row>
    <row r="115" spans="1:7">
      <c r="A115" s="1" t="str">
        <f t="shared" si="1"/>
        <v xml:space="preserve">  524204421 </v>
      </c>
      <c r="B115" s="8" t="s">
        <v>120</v>
      </c>
      <c r="C115" s="9">
        <v>11400</v>
      </c>
      <c r="D115" s="9">
        <v>2400</v>
      </c>
      <c r="E115" s="9">
        <v>0</v>
      </c>
      <c r="F115" s="9">
        <v>13800</v>
      </c>
      <c r="G115" s="9">
        <v>2400</v>
      </c>
    </row>
    <row r="116" spans="1:7" ht="12.75">
      <c r="B116" s="12" t="s">
        <v>121</v>
      </c>
      <c r="C116" s="13">
        <v>0</v>
      </c>
      <c r="D116" s="13">
        <v>1544445.19</v>
      </c>
      <c r="E116" s="13">
        <v>-1544445.19</v>
      </c>
      <c r="F116" s="13">
        <v>0</v>
      </c>
      <c r="G116" s="13">
        <v>0</v>
      </c>
    </row>
  </sheetData>
  <sheetProtection algorithmName="SHA-512" hashValue="OtTQuMjLwwRuKcehm4iN8Lx9X/IkDQJv0N3+AR5X/Cf8etoG2X6NbiQS2Cs4s5hSUdTnu+wVouieptQ8cV9nuw==" saltValue="TZnbyIQROV7MJcOCHJQzmw==" spinCount="100000" sheet="1" objects="1" scenarios="1" autoFilter="0"/>
  <mergeCells count="1">
    <mergeCell ref="A1:G1"/>
  </mergeCells>
  <dataValidations count="7">
    <dataValidation allowBlank="1" showInputMessage="1" showErrorMessage="1" prompt="Es la diferencia entre el cargo y el abono." sqref="G2"/>
    <dataValidation allowBlank="1" showInputMessage="1" showErrorMessage="1" prompt="Saldo final del mes." sqref="F2"/>
    <dataValidation allowBlank="1" showInputMessage="1" showErrorMessage="1" prompt="Abonos del mes." sqref="E2"/>
    <dataValidation allowBlank="1" showInputMessage="1" showErrorMessage="1" prompt="Cargos del mes." sqref="D2"/>
    <dataValidation allowBlank="1" showInputMessage="1" showErrorMessage="1" prompt="Saldo inicial del mes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la cuenta de acuerdo al Plan de Cuentas emitido por el CONAC (DOF 22/11/2010)." sqref="A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16"/>
  <sheetViews>
    <sheetView zoomScaleNormal="100" workbookViewId="0">
      <pane ySplit="2" topLeftCell="A3" activePane="bottomLeft" state="frozen"/>
      <selection pane="bottomLeft" activeCell="A2" sqref="A2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124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1" t="str">
        <f>MID(B3,1, 12)</f>
        <v xml:space="preserve">  111300002 </v>
      </c>
      <c r="B3" s="8" t="s">
        <v>8</v>
      </c>
      <c r="C3" s="9">
        <v>0.67</v>
      </c>
      <c r="D3" s="9">
        <v>0</v>
      </c>
      <c r="E3" s="9">
        <v>0</v>
      </c>
      <c r="F3" s="9">
        <v>0.67</v>
      </c>
      <c r="G3" s="9">
        <v>0</v>
      </c>
    </row>
    <row r="4" spans="1:7">
      <c r="A4" s="1" t="str">
        <f t="shared" ref="A4:A67" si="0">MID(B4,1, 12)</f>
        <v xml:space="preserve">  111300003 </v>
      </c>
      <c r="B4" s="8" t="s">
        <v>9</v>
      </c>
      <c r="C4" s="9">
        <v>0</v>
      </c>
      <c r="D4" s="9">
        <v>0</v>
      </c>
      <c r="E4" s="9">
        <v>0</v>
      </c>
      <c r="F4" s="9">
        <v>0</v>
      </c>
      <c r="G4" s="9">
        <v>0</v>
      </c>
    </row>
    <row r="5" spans="1:7">
      <c r="A5" s="1" t="str">
        <f t="shared" si="0"/>
        <v xml:space="preserve">  111300004 </v>
      </c>
      <c r="B5" s="8" t="s">
        <v>10</v>
      </c>
      <c r="C5" s="9">
        <v>714830.98</v>
      </c>
      <c r="D5" s="9">
        <v>396672.84</v>
      </c>
      <c r="E5" s="9">
        <v>-396980.83</v>
      </c>
      <c r="F5" s="9">
        <v>714522.99</v>
      </c>
      <c r="G5" s="9">
        <v>-307.99</v>
      </c>
    </row>
    <row r="6" spans="1:7">
      <c r="A6" s="1" t="str">
        <f t="shared" si="0"/>
        <v xml:space="preserve">  112200001 </v>
      </c>
      <c r="B6" s="8" t="s">
        <v>11</v>
      </c>
      <c r="C6" s="9">
        <v>52246.15</v>
      </c>
      <c r="D6" s="9">
        <v>0</v>
      </c>
      <c r="E6" s="9">
        <v>0</v>
      </c>
      <c r="F6" s="9">
        <v>52246.15</v>
      </c>
      <c r="G6" s="9">
        <v>0</v>
      </c>
    </row>
    <row r="7" spans="1:7">
      <c r="A7" s="1" t="str">
        <f t="shared" si="0"/>
        <v xml:space="preserve">  112300001 </v>
      </c>
      <c r="B7" s="8" t="s">
        <v>12</v>
      </c>
      <c r="C7" s="9">
        <v>0</v>
      </c>
      <c r="D7" s="9">
        <v>0</v>
      </c>
      <c r="E7" s="9">
        <v>0</v>
      </c>
      <c r="F7" s="9">
        <v>0</v>
      </c>
      <c r="G7" s="9">
        <v>0</v>
      </c>
    </row>
    <row r="8" spans="1:7">
      <c r="A8" s="1" t="str">
        <f t="shared" si="0"/>
        <v xml:space="preserve">  112300003 </v>
      </c>
      <c r="B8" s="8" t="s">
        <v>13</v>
      </c>
      <c r="C8" s="9">
        <v>0</v>
      </c>
      <c r="D8" s="9">
        <v>5000</v>
      </c>
      <c r="E8" s="9">
        <v>0</v>
      </c>
      <c r="F8" s="9">
        <v>5000</v>
      </c>
      <c r="G8" s="9">
        <v>5000</v>
      </c>
    </row>
    <row r="9" spans="1:7">
      <c r="A9" s="1" t="str">
        <f t="shared" si="0"/>
        <v xml:space="preserve">  112500001 </v>
      </c>
      <c r="B9" s="8" t="s">
        <v>14</v>
      </c>
      <c r="C9" s="9">
        <v>3503</v>
      </c>
      <c r="D9" s="9">
        <v>0</v>
      </c>
      <c r="E9" s="11">
        <v>0</v>
      </c>
      <c r="F9" s="9">
        <v>3503</v>
      </c>
      <c r="G9" s="9">
        <v>0</v>
      </c>
    </row>
    <row r="10" spans="1:7">
      <c r="A10" s="1" t="str">
        <f t="shared" si="0"/>
        <v xml:space="preserve">  112900001 </v>
      </c>
      <c r="B10" s="8" t="s">
        <v>15</v>
      </c>
      <c r="C10" s="9">
        <v>18512</v>
      </c>
      <c r="D10" s="9">
        <v>403168.4</v>
      </c>
      <c r="E10" s="9">
        <v>-403168.4</v>
      </c>
      <c r="F10" s="9">
        <v>18512</v>
      </c>
      <c r="G10" s="9">
        <v>0</v>
      </c>
    </row>
    <row r="11" spans="1:7">
      <c r="A11" s="1" t="str">
        <f t="shared" si="0"/>
        <v xml:space="preserve">  124115111 </v>
      </c>
      <c r="B11" s="8" t="s">
        <v>16</v>
      </c>
      <c r="C11" s="9">
        <v>43770.720000000001</v>
      </c>
      <c r="D11" s="9">
        <v>0</v>
      </c>
      <c r="E11" s="11">
        <v>0</v>
      </c>
      <c r="F11" s="9">
        <v>43770.720000000001</v>
      </c>
      <c r="G11" s="9">
        <v>0</v>
      </c>
    </row>
    <row r="12" spans="1:7">
      <c r="A12" s="1" t="str">
        <f t="shared" si="0"/>
        <v xml:space="preserve">  124125121 </v>
      </c>
      <c r="B12" s="8" t="s">
        <v>17</v>
      </c>
      <c r="C12" s="9">
        <v>2450</v>
      </c>
      <c r="D12" s="9">
        <v>0</v>
      </c>
      <c r="E12" s="11">
        <v>0</v>
      </c>
      <c r="F12" s="9">
        <v>2450</v>
      </c>
      <c r="G12" s="9">
        <v>0</v>
      </c>
    </row>
    <row r="13" spans="1:7">
      <c r="A13" s="1" t="str">
        <f t="shared" si="0"/>
        <v xml:space="preserve">  124135151 </v>
      </c>
      <c r="B13" s="8" t="s">
        <v>18</v>
      </c>
      <c r="C13" s="9">
        <v>58709.96</v>
      </c>
      <c r="D13" s="9">
        <v>0</v>
      </c>
      <c r="E13" s="11">
        <v>0</v>
      </c>
      <c r="F13" s="9">
        <v>58709.96</v>
      </c>
      <c r="G13" s="9">
        <v>0</v>
      </c>
    </row>
    <row r="14" spans="1:7">
      <c r="A14" s="1" t="str">
        <f t="shared" si="0"/>
        <v xml:space="preserve">  124195191 </v>
      </c>
      <c r="B14" s="8" t="s">
        <v>19</v>
      </c>
      <c r="C14" s="9">
        <v>20340.009999999998</v>
      </c>
      <c r="D14" s="9">
        <v>0</v>
      </c>
      <c r="E14" s="11">
        <v>0</v>
      </c>
      <c r="F14" s="9">
        <v>20340.009999999998</v>
      </c>
      <c r="G14" s="9">
        <v>0</v>
      </c>
    </row>
    <row r="15" spans="1:7">
      <c r="A15" s="1" t="str">
        <f t="shared" si="0"/>
        <v xml:space="preserve">  124215211 </v>
      </c>
      <c r="B15" s="8" t="s">
        <v>20</v>
      </c>
      <c r="C15" s="9">
        <v>60107.360000000001</v>
      </c>
      <c r="D15" s="9">
        <v>6400</v>
      </c>
      <c r="E15" s="11">
        <v>0</v>
      </c>
      <c r="F15" s="9">
        <v>66507.360000000001</v>
      </c>
      <c r="G15" s="9">
        <v>6400</v>
      </c>
    </row>
    <row r="16" spans="1:7">
      <c r="A16" s="1" t="str">
        <f t="shared" si="0"/>
        <v xml:space="preserve">  124225221 </v>
      </c>
      <c r="B16" s="8" t="s">
        <v>21</v>
      </c>
      <c r="C16" s="9">
        <v>9500</v>
      </c>
      <c r="D16" s="9">
        <v>0</v>
      </c>
      <c r="E16" s="11">
        <v>0</v>
      </c>
      <c r="F16" s="9">
        <v>9500</v>
      </c>
      <c r="G16" s="9">
        <v>0</v>
      </c>
    </row>
    <row r="17" spans="1:7">
      <c r="A17" s="1" t="str">
        <f t="shared" si="0"/>
        <v xml:space="preserve">  124235231 </v>
      </c>
      <c r="B17" s="8" t="s">
        <v>22</v>
      </c>
      <c r="C17" s="9">
        <v>1558.01</v>
      </c>
      <c r="D17" s="9">
        <v>0</v>
      </c>
      <c r="E17" s="11">
        <v>0</v>
      </c>
      <c r="F17" s="9">
        <v>1558.01</v>
      </c>
      <c r="G17" s="9">
        <v>0</v>
      </c>
    </row>
    <row r="18" spans="1:7">
      <c r="A18" s="1" t="str">
        <f t="shared" si="0"/>
        <v xml:space="preserve">  124415411 </v>
      </c>
      <c r="B18" s="8" t="s">
        <v>23</v>
      </c>
      <c r="C18" s="9">
        <v>430995</v>
      </c>
      <c r="D18" s="9">
        <v>0</v>
      </c>
      <c r="E18" s="11">
        <v>0</v>
      </c>
      <c r="F18" s="9">
        <v>430995</v>
      </c>
      <c r="G18" s="9">
        <v>0</v>
      </c>
    </row>
    <row r="19" spans="1:7">
      <c r="A19" s="1" t="str">
        <f t="shared" si="0"/>
        <v xml:space="preserve">  124495491 </v>
      </c>
      <c r="B19" s="8" t="s">
        <v>24</v>
      </c>
      <c r="C19" s="9">
        <v>18000</v>
      </c>
      <c r="D19" s="9">
        <v>0</v>
      </c>
      <c r="E19" s="11">
        <v>0</v>
      </c>
      <c r="F19" s="9">
        <v>18000</v>
      </c>
      <c r="G19" s="9">
        <v>0</v>
      </c>
    </row>
    <row r="20" spans="1:7">
      <c r="A20" s="1" t="str">
        <f t="shared" si="0"/>
        <v xml:space="preserve">  124655651 </v>
      </c>
      <c r="B20" s="8" t="s">
        <v>25</v>
      </c>
      <c r="C20" s="9">
        <v>2298</v>
      </c>
      <c r="D20" s="9">
        <v>0</v>
      </c>
      <c r="E20" s="11">
        <v>0</v>
      </c>
      <c r="F20" s="9">
        <v>2298</v>
      </c>
      <c r="G20" s="9">
        <v>0</v>
      </c>
    </row>
    <row r="21" spans="1:7">
      <c r="A21" s="1" t="str">
        <f t="shared" si="0"/>
        <v xml:space="preserve">  124665662 </v>
      </c>
      <c r="B21" s="8" t="s">
        <v>26</v>
      </c>
      <c r="C21" s="9">
        <v>2590</v>
      </c>
      <c r="D21" s="9">
        <v>0</v>
      </c>
      <c r="E21" s="11">
        <v>0</v>
      </c>
      <c r="F21" s="9">
        <v>2590</v>
      </c>
      <c r="G21" s="9">
        <v>0</v>
      </c>
    </row>
    <row r="22" spans="1:7">
      <c r="A22" s="1" t="str">
        <f t="shared" si="0"/>
        <v xml:space="preserve">  124675671 </v>
      </c>
      <c r="B22" s="8" t="s">
        <v>27</v>
      </c>
      <c r="C22" s="9">
        <v>159594.01</v>
      </c>
      <c r="D22" s="9">
        <v>0</v>
      </c>
      <c r="E22" s="11">
        <v>0</v>
      </c>
      <c r="F22" s="9">
        <v>159594.01</v>
      </c>
      <c r="G22" s="9">
        <v>0</v>
      </c>
    </row>
    <row r="23" spans="1:7">
      <c r="A23" s="1" t="str">
        <f t="shared" si="0"/>
        <v xml:space="preserve">  125415971 </v>
      </c>
      <c r="B23" s="8" t="s">
        <v>28</v>
      </c>
      <c r="C23" s="9">
        <v>26202.85</v>
      </c>
      <c r="D23" s="9">
        <v>0</v>
      </c>
      <c r="E23" s="11">
        <v>0</v>
      </c>
      <c r="F23" s="9">
        <v>26202.85</v>
      </c>
      <c r="G23" s="9">
        <v>0</v>
      </c>
    </row>
    <row r="24" spans="1:7">
      <c r="A24" s="1" t="str">
        <f t="shared" si="0"/>
        <v xml:space="preserve">  126305111 </v>
      </c>
      <c r="B24" s="8" t="s">
        <v>29</v>
      </c>
      <c r="C24" s="9">
        <v>-3064.93</v>
      </c>
      <c r="D24" s="11">
        <v>0</v>
      </c>
      <c r="E24" s="9">
        <v>0</v>
      </c>
      <c r="F24" s="9">
        <v>-3064.93</v>
      </c>
      <c r="G24" s="9">
        <v>0</v>
      </c>
    </row>
    <row r="25" spans="1:7">
      <c r="A25" s="1" t="str">
        <f t="shared" si="0"/>
        <v xml:space="preserve">  126305121 </v>
      </c>
      <c r="B25" s="8" t="s">
        <v>30</v>
      </c>
      <c r="C25" s="9">
        <v>-102.08</v>
      </c>
      <c r="D25" s="11">
        <v>0</v>
      </c>
      <c r="E25" s="9">
        <v>0</v>
      </c>
      <c r="F25" s="9">
        <v>-102.08</v>
      </c>
      <c r="G25" s="9">
        <v>0</v>
      </c>
    </row>
    <row r="26" spans="1:7">
      <c r="A26" s="1" t="str">
        <f t="shared" si="0"/>
        <v xml:space="preserve">  126305151 </v>
      </c>
      <c r="B26" s="8" t="s">
        <v>31</v>
      </c>
      <c r="C26" s="9">
        <v>-5634.5</v>
      </c>
      <c r="D26" s="11">
        <v>0</v>
      </c>
      <c r="E26" s="9">
        <v>0</v>
      </c>
      <c r="F26" s="9">
        <v>-5634.5</v>
      </c>
      <c r="G26" s="9">
        <v>0</v>
      </c>
    </row>
    <row r="27" spans="1:7">
      <c r="A27" s="1" t="str">
        <f t="shared" si="0"/>
        <v xml:space="preserve">  126305191 </v>
      </c>
      <c r="B27" s="8" t="s">
        <v>32</v>
      </c>
      <c r="C27" s="9">
        <v>-1717.92</v>
      </c>
      <c r="D27" s="11">
        <v>0</v>
      </c>
      <c r="E27" s="9">
        <v>0</v>
      </c>
      <c r="F27" s="9">
        <v>-1717.92</v>
      </c>
      <c r="G27" s="9">
        <v>0</v>
      </c>
    </row>
    <row r="28" spans="1:7">
      <c r="A28" s="1" t="str">
        <f t="shared" si="0"/>
        <v xml:space="preserve">  126305211 </v>
      </c>
      <c r="B28" s="8" t="s">
        <v>33</v>
      </c>
      <c r="C28" s="9">
        <v>-4321.3999999999996</v>
      </c>
      <c r="D28" s="11">
        <v>0</v>
      </c>
      <c r="E28" s="9">
        <v>0</v>
      </c>
      <c r="F28" s="9">
        <v>-4321.3999999999996</v>
      </c>
      <c r="G28" s="9">
        <v>0</v>
      </c>
    </row>
    <row r="29" spans="1:7">
      <c r="A29" s="1" t="str">
        <f t="shared" si="0"/>
        <v xml:space="preserve">  126305221 </v>
      </c>
      <c r="B29" s="8" t="s">
        <v>34</v>
      </c>
      <c r="C29" s="9">
        <v>-395.84</v>
      </c>
      <c r="D29" s="11">
        <v>0</v>
      </c>
      <c r="E29" s="9">
        <v>0</v>
      </c>
      <c r="F29" s="9">
        <v>-395.84</v>
      </c>
      <c r="G29" s="9">
        <v>0</v>
      </c>
    </row>
    <row r="30" spans="1:7">
      <c r="A30" s="1" t="str">
        <f t="shared" si="0"/>
        <v xml:space="preserve">  126305491 </v>
      </c>
      <c r="B30" s="8" t="s">
        <v>35</v>
      </c>
      <c r="C30" s="9">
        <v>-13500</v>
      </c>
      <c r="D30" s="11">
        <v>0</v>
      </c>
      <c r="E30" s="9">
        <v>0</v>
      </c>
      <c r="F30" s="9">
        <v>-13500</v>
      </c>
      <c r="G30" s="9">
        <v>0</v>
      </c>
    </row>
    <row r="31" spans="1:7">
      <c r="A31" s="1" t="str">
        <f t="shared" si="0"/>
        <v xml:space="preserve">  126305651 </v>
      </c>
      <c r="B31" s="8" t="s">
        <v>36</v>
      </c>
      <c r="C31" s="9">
        <v>-109.75</v>
      </c>
      <c r="D31" s="11">
        <v>0</v>
      </c>
      <c r="E31" s="9">
        <v>0</v>
      </c>
      <c r="F31" s="9">
        <v>-109.75</v>
      </c>
      <c r="G31" s="9">
        <v>0</v>
      </c>
    </row>
    <row r="32" spans="1:7">
      <c r="A32" s="1" t="str">
        <f t="shared" si="0"/>
        <v xml:space="preserve">  126305671 </v>
      </c>
      <c r="B32" s="8" t="s">
        <v>37</v>
      </c>
      <c r="C32" s="9">
        <v>-32949.26</v>
      </c>
      <c r="D32" s="11">
        <v>0</v>
      </c>
      <c r="E32" s="9">
        <v>0</v>
      </c>
      <c r="F32" s="9">
        <v>-32949.26</v>
      </c>
      <c r="G32" s="9">
        <v>0</v>
      </c>
    </row>
    <row r="33" spans="1:7">
      <c r="A33" s="1" t="str">
        <f t="shared" si="0"/>
        <v xml:space="preserve">  126505971 </v>
      </c>
      <c r="B33" s="8" t="s">
        <v>38</v>
      </c>
      <c r="C33" s="9">
        <v>-7418.48</v>
      </c>
      <c r="D33" s="11">
        <v>0</v>
      </c>
      <c r="E33" s="9">
        <v>0</v>
      </c>
      <c r="F33" s="9">
        <v>-7418.48</v>
      </c>
      <c r="G33" s="9">
        <v>0</v>
      </c>
    </row>
    <row r="34" spans="1:7">
      <c r="A34" s="1" t="str">
        <f t="shared" si="0"/>
        <v xml:space="preserve">  211100151 </v>
      </c>
      <c r="B34" s="8" t="s">
        <v>39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>
      <c r="A35" s="1" t="str">
        <f t="shared" si="0"/>
        <v xml:space="preserve">  211100154 </v>
      </c>
      <c r="B35" s="8" t="s">
        <v>40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>
      <c r="A36" s="1" t="str">
        <f t="shared" si="0"/>
        <v xml:space="preserve">  211200001 </v>
      </c>
      <c r="B36" s="8" t="s">
        <v>41</v>
      </c>
      <c r="C36" s="9">
        <v>-21797.05</v>
      </c>
      <c r="D36" s="9">
        <v>177068.49</v>
      </c>
      <c r="E36" s="9">
        <v>-155271.94</v>
      </c>
      <c r="F36" s="9">
        <v>-0.5</v>
      </c>
      <c r="G36" s="9">
        <v>21796.55</v>
      </c>
    </row>
    <row r="37" spans="1:7">
      <c r="A37" s="1" t="str">
        <f t="shared" si="0"/>
        <v xml:space="preserve">  211200152 </v>
      </c>
      <c r="B37" s="8" t="s">
        <v>42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>
      <c r="A38" s="1" t="str">
        <f t="shared" si="0"/>
        <v xml:space="preserve">  211200153 </v>
      </c>
      <c r="B38" s="8" t="s">
        <v>43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>
      <c r="A39" s="1" t="str">
        <f t="shared" si="0"/>
        <v xml:space="preserve">  211700001 </v>
      </c>
      <c r="B39" s="8" t="s">
        <v>44</v>
      </c>
      <c r="C39" s="9">
        <v>-5922.16</v>
      </c>
      <c r="D39" s="9">
        <v>5890</v>
      </c>
      <c r="E39" s="9">
        <v>-7828.54</v>
      </c>
      <c r="F39" s="9">
        <v>-7860.7</v>
      </c>
      <c r="G39" s="9">
        <v>-1938.54</v>
      </c>
    </row>
    <row r="40" spans="1:7">
      <c r="A40" s="1" t="str">
        <f t="shared" si="0"/>
        <v xml:space="preserve">  211700002 </v>
      </c>
      <c r="B40" s="8" t="s">
        <v>45</v>
      </c>
      <c r="C40" s="9">
        <v>-1088.8699999999999</v>
      </c>
      <c r="D40" s="9">
        <v>0</v>
      </c>
      <c r="E40" s="9">
        <v>0</v>
      </c>
      <c r="F40" s="9">
        <v>-1088.8699999999999</v>
      </c>
      <c r="G40" s="9">
        <v>0</v>
      </c>
    </row>
    <row r="41" spans="1:7">
      <c r="A41" s="1" t="str">
        <f t="shared" si="0"/>
        <v xml:space="preserve">  211700003 </v>
      </c>
      <c r="B41" s="8" t="s">
        <v>46</v>
      </c>
      <c r="C41" s="9">
        <v>-2430.4899999999998</v>
      </c>
      <c r="D41" s="9">
        <v>3045</v>
      </c>
      <c r="E41" s="9">
        <v>-3787.91</v>
      </c>
      <c r="F41" s="9">
        <v>-3173.4</v>
      </c>
      <c r="G41" s="9">
        <v>-742.91</v>
      </c>
    </row>
    <row r="42" spans="1:7">
      <c r="A42" s="1" t="str">
        <f t="shared" si="0"/>
        <v xml:space="preserve">  211700004 </v>
      </c>
      <c r="B42" s="8" t="s">
        <v>47</v>
      </c>
      <c r="C42" s="9">
        <v>-65.290000000000006</v>
      </c>
      <c r="D42" s="9">
        <v>0</v>
      </c>
      <c r="E42" s="9">
        <v>0</v>
      </c>
      <c r="F42" s="9">
        <v>-65.290000000000006</v>
      </c>
      <c r="G42" s="9">
        <v>0</v>
      </c>
    </row>
    <row r="43" spans="1:7">
      <c r="A43" s="1" t="str">
        <f t="shared" si="0"/>
        <v xml:space="preserve">  211900001 </v>
      </c>
      <c r="B43" s="8" t="s">
        <v>48</v>
      </c>
      <c r="C43" s="9">
        <v>-63</v>
      </c>
      <c r="D43" s="9">
        <v>218774.96</v>
      </c>
      <c r="E43" s="9">
        <v>-218774.96</v>
      </c>
      <c r="F43" s="9">
        <v>-63</v>
      </c>
      <c r="G43" s="9">
        <v>0</v>
      </c>
    </row>
    <row r="44" spans="1:7">
      <c r="A44" s="1" t="str">
        <f t="shared" si="0"/>
        <v xml:space="preserve">  311000001 </v>
      </c>
      <c r="B44" s="8" t="s">
        <v>49</v>
      </c>
      <c r="C44" s="9">
        <v>-167878.29</v>
      </c>
      <c r="D44" s="11">
        <v>0</v>
      </c>
      <c r="E44" s="9">
        <v>0</v>
      </c>
      <c r="F44" s="9">
        <v>-167878.29</v>
      </c>
      <c r="G44" s="9">
        <v>0</v>
      </c>
    </row>
    <row r="45" spans="1:7">
      <c r="A45" s="1" t="str">
        <f t="shared" si="0"/>
        <v xml:space="preserve">  321000001 </v>
      </c>
      <c r="B45" s="8" t="s">
        <v>50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>
      <c r="A46" s="1" t="str">
        <f t="shared" si="0"/>
        <v xml:space="preserve">  322000001 </v>
      </c>
      <c r="B46" s="8" t="s">
        <v>51</v>
      </c>
      <c r="C46" s="9">
        <v>-110635.15</v>
      </c>
      <c r="D46" s="11">
        <v>0</v>
      </c>
      <c r="E46" s="9">
        <v>0</v>
      </c>
      <c r="F46" s="9">
        <v>-110635.15</v>
      </c>
      <c r="G46" s="9">
        <v>0</v>
      </c>
    </row>
    <row r="47" spans="1:7">
      <c r="A47" s="1" t="str">
        <f t="shared" si="0"/>
        <v xml:space="preserve">  322000002 </v>
      </c>
      <c r="B47" s="8" t="s">
        <v>52</v>
      </c>
      <c r="C47" s="9">
        <v>27721.47</v>
      </c>
      <c r="D47" s="9">
        <v>0</v>
      </c>
      <c r="E47" s="11">
        <v>0</v>
      </c>
      <c r="F47" s="9">
        <v>27721.47</v>
      </c>
      <c r="G47" s="9">
        <v>0</v>
      </c>
    </row>
    <row r="48" spans="1:7">
      <c r="A48" s="1" t="str">
        <f t="shared" si="0"/>
        <v xml:space="preserve">  322000003 </v>
      </c>
      <c r="B48" s="8" t="s">
        <v>53</v>
      </c>
      <c r="C48" s="9">
        <v>-100022.07</v>
      </c>
      <c r="D48" s="11">
        <v>0</v>
      </c>
      <c r="E48" s="9">
        <v>0</v>
      </c>
      <c r="F48" s="9">
        <v>-100022.07</v>
      </c>
      <c r="G48" s="9">
        <v>0</v>
      </c>
    </row>
    <row r="49" spans="1:7">
      <c r="A49" s="1" t="str">
        <f t="shared" si="0"/>
        <v xml:space="preserve">  322000011 </v>
      </c>
      <c r="B49" s="8" t="s">
        <v>54</v>
      </c>
      <c r="C49" s="9">
        <v>-28969.24</v>
      </c>
      <c r="D49" s="11">
        <v>0</v>
      </c>
      <c r="E49" s="9">
        <v>0</v>
      </c>
      <c r="F49" s="9">
        <v>-28969.24</v>
      </c>
      <c r="G49" s="9">
        <v>0</v>
      </c>
    </row>
    <row r="50" spans="1:7">
      <c r="A50" s="1" t="str">
        <f t="shared" si="0"/>
        <v xml:space="preserve">  322000013 </v>
      </c>
      <c r="B50" s="8" t="s">
        <v>55</v>
      </c>
      <c r="C50" s="9">
        <v>102194.68</v>
      </c>
      <c r="D50" s="9">
        <v>0</v>
      </c>
      <c r="E50" s="11">
        <v>0</v>
      </c>
      <c r="F50" s="9">
        <v>102194.68</v>
      </c>
      <c r="G50" s="9">
        <v>0</v>
      </c>
    </row>
    <row r="51" spans="1:7">
      <c r="A51" s="1" t="str">
        <f t="shared" si="0"/>
        <v xml:space="preserve">  322000014 </v>
      </c>
      <c r="B51" s="8" t="s">
        <v>56</v>
      </c>
      <c r="C51" s="9">
        <v>-6416.47</v>
      </c>
      <c r="D51" s="9">
        <v>0</v>
      </c>
      <c r="E51" s="9">
        <v>0</v>
      </c>
      <c r="F51" s="9">
        <v>-6416.47</v>
      </c>
      <c r="G51" s="9">
        <v>0</v>
      </c>
    </row>
    <row r="52" spans="1:7">
      <c r="A52" s="1" t="str">
        <f t="shared" si="0"/>
        <v xml:space="preserve">  322000015 </v>
      </c>
      <c r="B52" s="8" t="s">
        <v>57</v>
      </c>
      <c r="C52" s="9">
        <v>83899.72</v>
      </c>
      <c r="D52" s="9">
        <v>0</v>
      </c>
      <c r="E52" s="9">
        <v>0</v>
      </c>
      <c r="F52" s="9">
        <v>83899.72</v>
      </c>
      <c r="G52" s="9">
        <v>0</v>
      </c>
    </row>
    <row r="53" spans="1:7">
      <c r="A53" s="1" t="str">
        <f t="shared" si="0"/>
        <v xml:space="preserve">  322001000 </v>
      </c>
      <c r="B53" s="8" t="s">
        <v>58</v>
      </c>
      <c r="C53" s="9">
        <v>-129445.77</v>
      </c>
      <c r="D53" s="11">
        <v>0</v>
      </c>
      <c r="E53" s="9">
        <v>0</v>
      </c>
      <c r="F53" s="9">
        <v>-129445.77</v>
      </c>
      <c r="G53" s="9">
        <v>0</v>
      </c>
    </row>
    <row r="54" spans="1:7">
      <c r="A54" s="1" t="str">
        <f t="shared" si="0"/>
        <v xml:space="preserve">  322001001 </v>
      </c>
      <c r="B54" s="8" t="s">
        <v>59</v>
      </c>
      <c r="C54" s="9">
        <v>-330290.64</v>
      </c>
      <c r="D54" s="11">
        <v>0</v>
      </c>
      <c r="E54" s="9">
        <v>0</v>
      </c>
      <c r="F54" s="9">
        <v>-330290.64</v>
      </c>
      <c r="G54" s="9">
        <v>0</v>
      </c>
    </row>
    <row r="55" spans="1:7">
      <c r="A55" s="1" t="str">
        <f t="shared" si="0"/>
        <v xml:space="preserve">  322001002 </v>
      </c>
      <c r="B55" s="8" t="s">
        <v>60</v>
      </c>
      <c r="C55" s="9">
        <v>-403259.8</v>
      </c>
      <c r="D55" s="11">
        <v>0</v>
      </c>
      <c r="E55" s="9">
        <v>0</v>
      </c>
      <c r="F55" s="9">
        <v>-403259.8</v>
      </c>
      <c r="G55" s="9">
        <v>0</v>
      </c>
    </row>
    <row r="56" spans="1:7">
      <c r="A56" s="1" t="str">
        <f t="shared" si="0"/>
        <v xml:space="preserve">  417308301 </v>
      </c>
      <c r="B56" s="8" t="s">
        <v>61</v>
      </c>
      <c r="C56" s="9">
        <v>-460005.5</v>
      </c>
      <c r="D56" s="9">
        <v>6500.7</v>
      </c>
      <c r="E56" s="9">
        <v>-60976.4</v>
      </c>
      <c r="F56" s="9">
        <v>-514481.2</v>
      </c>
      <c r="G56" s="9">
        <v>-54475.7</v>
      </c>
    </row>
    <row r="57" spans="1:7">
      <c r="A57" s="1" t="str">
        <f t="shared" si="0"/>
        <v xml:space="preserve">  417308302 </v>
      </c>
      <c r="B57" s="8" t="s">
        <v>62</v>
      </c>
      <c r="C57" s="9">
        <v>-59007</v>
      </c>
      <c r="D57" s="11">
        <v>0</v>
      </c>
      <c r="E57" s="9">
        <v>-6392</v>
      </c>
      <c r="F57" s="9">
        <v>-65399</v>
      </c>
      <c r="G57" s="9">
        <v>-6392</v>
      </c>
    </row>
    <row r="58" spans="1:7">
      <c r="A58" s="1" t="str">
        <f t="shared" si="0"/>
        <v xml:space="preserve">  417308303 </v>
      </c>
      <c r="B58" s="8" t="s">
        <v>63</v>
      </c>
      <c r="C58" s="9">
        <v>-422</v>
      </c>
      <c r="D58" s="11">
        <v>0</v>
      </c>
      <c r="E58" s="9">
        <v>-5000</v>
      </c>
      <c r="F58" s="9">
        <v>-5422</v>
      </c>
      <c r="G58" s="9">
        <v>-5000</v>
      </c>
    </row>
    <row r="59" spans="1:7">
      <c r="A59" s="1" t="str">
        <f t="shared" si="0"/>
        <v xml:space="preserve">  417308304 </v>
      </c>
      <c r="B59" s="8" t="s">
        <v>64</v>
      </c>
      <c r="C59" s="9">
        <v>-32220</v>
      </c>
      <c r="D59" s="11">
        <v>0</v>
      </c>
      <c r="E59" s="9">
        <v>-10800</v>
      </c>
      <c r="F59" s="9">
        <v>-43020</v>
      </c>
      <c r="G59" s="9">
        <v>-10800</v>
      </c>
    </row>
    <row r="60" spans="1:7">
      <c r="A60" s="1" t="str">
        <f t="shared" si="0"/>
        <v xml:space="preserve">  417308305 </v>
      </c>
      <c r="B60" s="8" t="s">
        <v>65</v>
      </c>
      <c r="C60" s="9">
        <v>-6.89</v>
      </c>
      <c r="D60" s="11">
        <v>0</v>
      </c>
      <c r="E60" s="9">
        <v>-5.14</v>
      </c>
      <c r="F60" s="9">
        <v>-12.03</v>
      </c>
      <c r="G60" s="9">
        <v>-5.14</v>
      </c>
    </row>
    <row r="61" spans="1:7">
      <c r="A61" s="1" t="str">
        <f t="shared" si="0"/>
        <v xml:space="preserve">  422108301 </v>
      </c>
      <c r="B61" s="8" t="s">
        <v>66</v>
      </c>
      <c r="C61" s="9">
        <v>-2838000</v>
      </c>
      <c r="D61" s="11">
        <v>0</v>
      </c>
      <c r="E61" s="9">
        <v>-320000</v>
      </c>
      <c r="F61" s="9">
        <v>-3158000</v>
      </c>
      <c r="G61" s="9">
        <v>-320000</v>
      </c>
    </row>
    <row r="62" spans="1:7">
      <c r="A62" s="1" t="str">
        <f t="shared" si="0"/>
        <v xml:space="preserve">  511101131 </v>
      </c>
      <c r="B62" s="8" t="s">
        <v>67</v>
      </c>
      <c r="C62" s="9">
        <v>1126278.68</v>
      </c>
      <c r="D62" s="9">
        <v>164199</v>
      </c>
      <c r="E62" s="9">
        <v>0</v>
      </c>
      <c r="F62" s="9">
        <v>1290477.68</v>
      </c>
      <c r="G62" s="9">
        <v>164199</v>
      </c>
    </row>
    <row r="63" spans="1:7">
      <c r="A63" s="1" t="str">
        <f t="shared" si="0"/>
        <v xml:space="preserve">  511101132 </v>
      </c>
      <c r="B63" s="8" t="s">
        <v>68</v>
      </c>
      <c r="C63" s="9">
        <v>133755</v>
      </c>
      <c r="D63" s="9">
        <v>19425</v>
      </c>
      <c r="E63" s="9">
        <v>0</v>
      </c>
      <c r="F63" s="9">
        <v>153180</v>
      </c>
      <c r="G63" s="9">
        <v>19425</v>
      </c>
    </row>
    <row r="64" spans="1:7">
      <c r="A64" s="1" t="str">
        <f t="shared" si="0"/>
        <v xml:space="preserve">  511201211 </v>
      </c>
      <c r="B64" s="8" t="s">
        <v>69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>
      <c r="A65" s="1" t="str">
        <f t="shared" si="0"/>
        <v xml:space="preserve">  511301312 </v>
      </c>
      <c r="B65" s="8" t="s">
        <v>70</v>
      </c>
      <c r="C65" s="9">
        <v>100020.81</v>
      </c>
      <c r="D65" s="9">
        <v>0</v>
      </c>
      <c r="E65" s="9">
        <v>0</v>
      </c>
      <c r="F65" s="9">
        <v>100020.81</v>
      </c>
      <c r="G65" s="9">
        <v>0</v>
      </c>
    </row>
    <row r="66" spans="1:7">
      <c r="A66" s="1" t="str">
        <f t="shared" si="0"/>
        <v xml:space="preserve">  511301321 </v>
      </c>
      <c r="B66" s="8" t="s">
        <v>71</v>
      </c>
      <c r="C66" s="9">
        <v>24345</v>
      </c>
      <c r="D66" s="9">
        <v>4427.6400000000003</v>
      </c>
      <c r="E66" s="9">
        <v>0</v>
      </c>
      <c r="F66" s="9">
        <v>28772.639999999999</v>
      </c>
      <c r="G66" s="9">
        <v>4427.6400000000003</v>
      </c>
    </row>
    <row r="67" spans="1:7">
      <c r="A67" s="1" t="str">
        <f t="shared" si="0"/>
        <v xml:space="preserve">  511301323 </v>
      </c>
      <c r="B67" s="8" t="s">
        <v>72</v>
      </c>
      <c r="C67" s="9">
        <v>13160.53</v>
      </c>
      <c r="D67" s="9">
        <v>3387.54</v>
      </c>
      <c r="E67" s="9">
        <v>0</v>
      </c>
      <c r="F67" s="9">
        <v>16548.07</v>
      </c>
      <c r="G67" s="9">
        <v>3387.54</v>
      </c>
    </row>
    <row r="68" spans="1:7">
      <c r="A68" s="1" t="str">
        <f t="shared" ref="A68:A115" si="1">MID(B68,1, 12)</f>
        <v xml:space="preserve">  511301331 </v>
      </c>
      <c r="B68" s="8" t="s">
        <v>73</v>
      </c>
      <c r="C68" s="9">
        <v>2722.5</v>
      </c>
      <c r="D68" s="9">
        <v>3167.75</v>
      </c>
      <c r="E68" s="11">
        <v>0</v>
      </c>
      <c r="F68" s="9">
        <v>5890.25</v>
      </c>
      <c r="G68" s="9">
        <v>3167.75</v>
      </c>
    </row>
    <row r="69" spans="1:7">
      <c r="A69" s="1" t="str">
        <f t="shared" si="1"/>
        <v xml:space="preserve">  511501522 </v>
      </c>
      <c r="B69" s="8" t="s">
        <v>74</v>
      </c>
      <c r="C69" s="9">
        <v>112787.8</v>
      </c>
      <c r="D69" s="9">
        <v>0</v>
      </c>
      <c r="E69" s="9">
        <v>0</v>
      </c>
      <c r="F69" s="9">
        <v>112787.8</v>
      </c>
      <c r="G69" s="9">
        <v>0</v>
      </c>
    </row>
    <row r="70" spans="1:7">
      <c r="A70" s="1" t="str">
        <f t="shared" si="1"/>
        <v xml:space="preserve">  511501541 </v>
      </c>
      <c r="B70" s="8" t="s">
        <v>75</v>
      </c>
      <c r="C70" s="9">
        <v>177085.81</v>
      </c>
      <c r="D70" s="9">
        <v>25800</v>
      </c>
      <c r="E70" s="9">
        <v>0</v>
      </c>
      <c r="F70" s="9">
        <v>202885.81</v>
      </c>
      <c r="G70" s="9">
        <v>25800</v>
      </c>
    </row>
    <row r="71" spans="1:7">
      <c r="A71" s="1" t="str">
        <f t="shared" si="1"/>
        <v xml:space="preserve">  512102111 </v>
      </c>
      <c r="B71" s="8" t="s">
        <v>76</v>
      </c>
      <c r="C71" s="9">
        <v>6701.29</v>
      </c>
      <c r="D71" s="9">
        <v>832</v>
      </c>
      <c r="E71" s="11">
        <v>0</v>
      </c>
      <c r="F71" s="9">
        <v>7533.29</v>
      </c>
      <c r="G71" s="9">
        <v>832</v>
      </c>
    </row>
    <row r="72" spans="1:7">
      <c r="A72" s="1" t="str">
        <f t="shared" si="1"/>
        <v xml:space="preserve">  512102121 </v>
      </c>
      <c r="B72" s="8" t="s">
        <v>77</v>
      </c>
      <c r="C72" s="9">
        <v>155</v>
      </c>
      <c r="D72" s="9">
        <v>0</v>
      </c>
      <c r="E72" s="9">
        <v>0</v>
      </c>
      <c r="F72" s="9">
        <v>155</v>
      </c>
      <c r="G72" s="9">
        <v>0</v>
      </c>
    </row>
    <row r="73" spans="1:7">
      <c r="A73" s="1" t="str">
        <f t="shared" si="1"/>
        <v xml:space="preserve">  512102161 </v>
      </c>
      <c r="B73" s="8" t="s">
        <v>78</v>
      </c>
      <c r="C73" s="9">
        <v>9217.9699999999993</v>
      </c>
      <c r="D73" s="9">
        <v>15318</v>
      </c>
      <c r="E73" s="11">
        <v>0</v>
      </c>
      <c r="F73" s="9">
        <v>24535.97</v>
      </c>
      <c r="G73" s="9">
        <v>15318</v>
      </c>
    </row>
    <row r="74" spans="1:7">
      <c r="A74" s="1" t="str">
        <f t="shared" si="1"/>
        <v xml:space="preserve">  512202212 </v>
      </c>
      <c r="B74" s="8" t="s">
        <v>79</v>
      </c>
      <c r="C74" s="9">
        <v>0</v>
      </c>
      <c r="D74" s="9">
        <v>1233.7</v>
      </c>
      <c r="E74" s="11">
        <v>0</v>
      </c>
      <c r="F74" s="9">
        <v>1233.7</v>
      </c>
      <c r="G74" s="9">
        <v>1233.7</v>
      </c>
    </row>
    <row r="75" spans="1:7">
      <c r="A75" s="1" t="str">
        <f t="shared" si="1"/>
        <v xml:space="preserve">  512202231 </v>
      </c>
      <c r="B75" s="8" t="s">
        <v>80</v>
      </c>
      <c r="C75" s="9">
        <v>153</v>
      </c>
      <c r="D75" s="9">
        <v>0</v>
      </c>
      <c r="E75" s="9">
        <v>0</v>
      </c>
      <c r="F75" s="9">
        <v>153</v>
      </c>
      <c r="G75" s="9">
        <v>0</v>
      </c>
    </row>
    <row r="76" spans="1:7">
      <c r="A76" s="1" t="str">
        <f t="shared" si="1"/>
        <v xml:space="preserve">  512402411 </v>
      </c>
      <c r="B76" s="8" t="s">
        <v>81</v>
      </c>
      <c r="C76" s="9">
        <v>11282.4</v>
      </c>
      <c r="D76" s="9">
        <v>0</v>
      </c>
      <c r="E76" s="11">
        <v>0</v>
      </c>
      <c r="F76" s="9">
        <v>11282.4</v>
      </c>
      <c r="G76" s="9">
        <v>0</v>
      </c>
    </row>
    <row r="77" spans="1:7">
      <c r="A77" s="1" t="str">
        <f t="shared" si="1"/>
        <v xml:space="preserve">  512402421 </v>
      </c>
      <c r="B77" s="8" t="s">
        <v>82</v>
      </c>
      <c r="C77" s="9">
        <v>22058.16</v>
      </c>
      <c r="D77" s="9">
        <v>13040.74</v>
      </c>
      <c r="E77" s="11">
        <v>0</v>
      </c>
      <c r="F77" s="9">
        <v>35098.9</v>
      </c>
      <c r="G77" s="9">
        <v>13040.74</v>
      </c>
    </row>
    <row r="78" spans="1:7">
      <c r="A78" s="1" t="str">
        <f t="shared" si="1"/>
        <v xml:space="preserve">  512402431 </v>
      </c>
      <c r="B78" s="8" t="s">
        <v>83</v>
      </c>
      <c r="C78" s="9">
        <v>1199.9000000000001</v>
      </c>
      <c r="D78" s="9">
        <v>0</v>
      </c>
      <c r="E78" s="11">
        <v>0</v>
      </c>
      <c r="F78" s="9">
        <v>1199.9000000000001</v>
      </c>
      <c r="G78" s="9">
        <v>0</v>
      </c>
    </row>
    <row r="79" spans="1:7">
      <c r="A79" s="1" t="str">
        <f t="shared" si="1"/>
        <v xml:space="preserve">  512402441 </v>
      </c>
      <c r="B79" s="8" t="s">
        <v>84</v>
      </c>
      <c r="C79" s="9">
        <v>9070</v>
      </c>
      <c r="D79" s="9">
        <v>0</v>
      </c>
      <c r="E79" s="11">
        <v>0</v>
      </c>
      <c r="F79" s="9">
        <v>9070</v>
      </c>
      <c r="G79" s="9">
        <v>0</v>
      </c>
    </row>
    <row r="80" spans="1:7">
      <c r="A80" s="1" t="str">
        <f t="shared" si="1"/>
        <v xml:space="preserve">  512402451 </v>
      </c>
      <c r="B80" s="8" t="s">
        <v>85</v>
      </c>
      <c r="C80" s="9">
        <v>0</v>
      </c>
      <c r="D80" s="9">
        <v>8282.4</v>
      </c>
      <c r="E80" s="11">
        <v>0</v>
      </c>
      <c r="F80" s="9">
        <v>8282.4</v>
      </c>
      <c r="G80" s="9">
        <v>8282.4</v>
      </c>
    </row>
    <row r="81" spans="1:7">
      <c r="A81" s="1" t="str">
        <f t="shared" si="1"/>
        <v xml:space="preserve">  512402461 </v>
      </c>
      <c r="B81" s="8" t="s">
        <v>86</v>
      </c>
      <c r="C81" s="9">
        <v>29421.99</v>
      </c>
      <c r="D81" s="9">
        <v>4933</v>
      </c>
      <c r="E81" s="11">
        <v>0</v>
      </c>
      <c r="F81" s="9">
        <v>34354.99</v>
      </c>
      <c r="G81" s="9">
        <v>4933</v>
      </c>
    </row>
    <row r="82" spans="1:7">
      <c r="A82" s="1" t="str">
        <f t="shared" si="1"/>
        <v xml:space="preserve">  512402471 </v>
      </c>
      <c r="B82" s="8" t="s">
        <v>87</v>
      </c>
      <c r="C82" s="9">
        <v>19881.88</v>
      </c>
      <c r="D82" s="9">
        <v>0</v>
      </c>
      <c r="E82" s="11">
        <v>0</v>
      </c>
      <c r="F82" s="9">
        <v>19881.88</v>
      </c>
      <c r="G82" s="9">
        <v>0</v>
      </c>
    </row>
    <row r="83" spans="1:7">
      <c r="A83" s="1" t="str">
        <f t="shared" si="1"/>
        <v xml:space="preserve">  512402491 </v>
      </c>
      <c r="B83" s="8" t="s">
        <v>88</v>
      </c>
      <c r="C83" s="9">
        <v>49479</v>
      </c>
      <c r="D83" s="9">
        <v>1022</v>
      </c>
      <c r="E83" s="11">
        <v>0</v>
      </c>
      <c r="F83" s="9">
        <v>50501</v>
      </c>
      <c r="G83" s="9">
        <v>1022</v>
      </c>
    </row>
    <row r="84" spans="1:7">
      <c r="A84" s="1" t="str">
        <f t="shared" si="1"/>
        <v xml:space="preserve">  512502521 </v>
      </c>
      <c r="B84" s="8" t="s">
        <v>89</v>
      </c>
      <c r="C84" s="9">
        <v>8211.6200000000008</v>
      </c>
      <c r="D84" s="9">
        <v>0</v>
      </c>
      <c r="E84" s="11">
        <v>0</v>
      </c>
      <c r="F84" s="9">
        <v>8211.6200000000008</v>
      </c>
      <c r="G84" s="9">
        <v>0</v>
      </c>
    </row>
    <row r="85" spans="1:7">
      <c r="A85" s="1" t="str">
        <f t="shared" si="1"/>
        <v xml:space="preserve">  512502531 </v>
      </c>
      <c r="B85" s="8" t="s">
        <v>90</v>
      </c>
      <c r="C85" s="9">
        <v>11556.36</v>
      </c>
      <c r="D85" s="9">
        <v>670.5</v>
      </c>
      <c r="E85" s="9">
        <v>0</v>
      </c>
      <c r="F85" s="9">
        <v>12226.86</v>
      </c>
      <c r="G85" s="9">
        <v>670.5</v>
      </c>
    </row>
    <row r="86" spans="1:7">
      <c r="A86" s="1" t="str">
        <f t="shared" si="1"/>
        <v xml:space="preserve">  512602612 </v>
      </c>
      <c r="B86" s="8" t="s">
        <v>91</v>
      </c>
      <c r="C86" s="9">
        <v>119954.48</v>
      </c>
      <c r="D86" s="9">
        <v>11192.56</v>
      </c>
      <c r="E86" s="11">
        <v>0</v>
      </c>
      <c r="F86" s="9">
        <v>131147.04</v>
      </c>
      <c r="G86" s="9">
        <v>11192.56</v>
      </c>
    </row>
    <row r="87" spans="1:7">
      <c r="A87" s="1" t="str">
        <f t="shared" si="1"/>
        <v xml:space="preserve">  512602613 </v>
      </c>
      <c r="B87" s="8" t="s">
        <v>92</v>
      </c>
      <c r="C87" s="9">
        <v>9554.9500000000007</v>
      </c>
      <c r="D87" s="9">
        <v>445.05</v>
      </c>
      <c r="E87" s="11">
        <v>0</v>
      </c>
      <c r="F87" s="9">
        <v>10000</v>
      </c>
      <c r="G87" s="9">
        <v>445.05</v>
      </c>
    </row>
    <row r="88" spans="1:7">
      <c r="A88" s="1" t="str">
        <f t="shared" si="1"/>
        <v xml:space="preserve">  512702711 </v>
      </c>
      <c r="B88" s="8" t="s">
        <v>93</v>
      </c>
      <c r="C88" s="9">
        <v>0</v>
      </c>
      <c r="D88" s="9">
        <v>8147.84</v>
      </c>
      <c r="E88" s="11">
        <v>0</v>
      </c>
      <c r="F88" s="9">
        <v>8147.84</v>
      </c>
      <c r="G88" s="9">
        <v>8147.84</v>
      </c>
    </row>
    <row r="89" spans="1:7">
      <c r="A89" s="1" t="str">
        <f t="shared" si="1"/>
        <v xml:space="preserve">  512702731 </v>
      </c>
      <c r="B89" s="8" t="s">
        <v>94</v>
      </c>
      <c r="C89" s="9">
        <v>11946.79</v>
      </c>
      <c r="D89" s="9">
        <v>0</v>
      </c>
      <c r="E89" s="9">
        <v>0</v>
      </c>
      <c r="F89" s="9">
        <v>11946.79</v>
      </c>
      <c r="G89" s="9">
        <v>0</v>
      </c>
    </row>
    <row r="90" spans="1:7">
      <c r="A90" s="1" t="str">
        <f t="shared" si="1"/>
        <v xml:space="preserve">  512902911 </v>
      </c>
      <c r="B90" s="8" t="s">
        <v>95</v>
      </c>
      <c r="C90" s="9">
        <v>1309.4000000000001</v>
      </c>
      <c r="D90" s="9">
        <v>750</v>
      </c>
      <c r="E90" s="11">
        <v>0</v>
      </c>
      <c r="F90" s="9">
        <v>2059.4</v>
      </c>
      <c r="G90" s="9">
        <v>750</v>
      </c>
    </row>
    <row r="91" spans="1:7">
      <c r="A91" s="1" t="str">
        <f t="shared" si="1"/>
        <v xml:space="preserve">  512902921 </v>
      </c>
      <c r="B91" s="8" t="s">
        <v>96</v>
      </c>
      <c r="C91" s="9">
        <v>1357.2</v>
      </c>
      <c r="D91" s="9">
        <v>0</v>
      </c>
      <c r="E91" s="11">
        <v>0</v>
      </c>
      <c r="F91" s="9">
        <v>1357.2</v>
      </c>
      <c r="G91" s="9">
        <v>0</v>
      </c>
    </row>
    <row r="92" spans="1:7">
      <c r="A92" s="1" t="str">
        <f t="shared" si="1"/>
        <v xml:space="preserve">  512902931 </v>
      </c>
      <c r="B92" s="8" t="s">
        <v>97</v>
      </c>
      <c r="C92" s="9">
        <v>110</v>
      </c>
      <c r="D92" s="9">
        <v>0</v>
      </c>
      <c r="E92" s="11">
        <v>0</v>
      </c>
      <c r="F92" s="9">
        <v>110</v>
      </c>
      <c r="G92" s="9">
        <v>0</v>
      </c>
    </row>
    <row r="93" spans="1:7">
      <c r="A93" s="1" t="str">
        <f t="shared" si="1"/>
        <v xml:space="preserve">  512902961 </v>
      </c>
      <c r="B93" s="8" t="s">
        <v>98</v>
      </c>
      <c r="C93" s="9">
        <v>20680.669999999998</v>
      </c>
      <c r="D93" s="9">
        <v>0</v>
      </c>
      <c r="E93" s="9">
        <v>0</v>
      </c>
      <c r="F93" s="9">
        <v>20680.669999999998</v>
      </c>
      <c r="G93" s="9">
        <v>0</v>
      </c>
    </row>
    <row r="94" spans="1:7">
      <c r="A94" s="1" t="str">
        <f t="shared" si="1"/>
        <v xml:space="preserve">  512902981 </v>
      </c>
      <c r="B94" s="8" t="s">
        <v>99</v>
      </c>
      <c r="C94" s="9">
        <v>1820.81</v>
      </c>
      <c r="D94" s="9">
        <v>0</v>
      </c>
      <c r="E94" s="11">
        <v>0</v>
      </c>
      <c r="F94" s="9">
        <v>1820.81</v>
      </c>
      <c r="G94" s="9">
        <v>0</v>
      </c>
    </row>
    <row r="95" spans="1:7">
      <c r="A95" s="1" t="str">
        <f t="shared" si="1"/>
        <v xml:space="preserve">  513103111 </v>
      </c>
      <c r="B95" s="8" t="s">
        <v>100</v>
      </c>
      <c r="C95" s="9">
        <v>173715</v>
      </c>
      <c r="D95" s="9">
        <v>12188</v>
      </c>
      <c r="E95" s="9">
        <v>0</v>
      </c>
      <c r="F95" s="9">
        <v>185903</v>
      </c>
      <c r="G95" s="9">
        <v>12188</v>
      </c>
    </row>
    <row r="96" spans="1:7">
      <c r="A96" s="1" t="str">
        <f t="shared" si="1"/>
        <v xml:space="preserve">  513103131 </v>
      </c>
      <c r="B96" s="8" t="s">
        <v>101</v>
      </c>
      <c r="C96" s="9">
        <v>8166.24</v>
      </c>
      <c r="D96" s="9">
        <v>841</v>
      </c>
      <c r="E96" s="11">
        <v>0</v>
      </c>
      <c r="F96" s="9">
        <v>9007.24</v>
      </c>
      <c r="G96" s="9">
        <v>841</v>
      </c>
    </row>
    <row r="97" spans="1:7">
      <c r="A97" s="1" t="str">
        <f t="shared" si="1"/>
        <v xml:space="preserve">  513103141 </v>
      </c>
      <c r="B97" s="8" t="s">
        <v>102</v>
      </c>
      <c r="C97" s="9">
        <v>9116.36</v>
      </c>
      <c r="D97" s="9">
        <v>799</v>
      </c>
      <c r="E97" s="11">
        <v>0</v>
      </c>
      <c r="F97" s="9">
        <v>9915.36</v>
      </c>
      <c r="G97" s="9">
        <v>799</v>
      </c>
    </row>
    <row r="98" spans="1:7">
      <c r="A98" s="1" t="str">
        <f t="shared" si="1"/>
        <v xml:space="preserve">  513203211 </v>
      </c>
      <c r="B98" s="8" t="s">
        <v>103</v>
      </c>
      <c r="C98" s="9">
        <v>5000</v>
      </c>
      <c r="D98" s="9">
        <v>0</v>
      </c>
      <c r="E98" s="11">
        <v>0</v>
      </c>
      <c r="F98" s="9">
        <v>5000</v>
      </c>
      <c r="G98" s="9">
        <v>0</v>
      </c>
    </row>
    <row r="99" spans="1:7">
      <c r="A99" s="1" t="str">
        <f t="shared" si="1"/>
        <v xml:space="preserve">  513203252 </v>
      </c>
      <c r="B99" s="8" t="s">
        <v>104</v>
      </c>
      <c r="C99" s="9">
        <v>1160</v>
      </c>
      <c r="D99" s="9">
        <v>0</v>
      </c>
      <c r="E99" s="11">
        <v>0</v>
      </c>
      <c r="F99" s="9">
        <v>1160</v>
      </c>
      <c r="G99" s="9">
        <v>0</v>
      </c>
    </row>
    <row r="100" spans="1:7">
      <c r="A100" s="1" t="str">
        <f t="shared" si="1"/>
        <v xml:space="preserve">  513303361 </v>
      </c>
      <c r="B100" s="8" t="s">
        <v>105</v>
      </c>
      <c r="C100" s="9">
        <v>13456</v>
      </c>
      <c r="D100" s="9">
        <v>0</v>
      </c>
      <c r="E100" s="11">
        <v>0</v>
      </c>
      <c r="F100" s="9">
        <v>13456</v>
      </c>
      <c r="G100" s="9">
        <v>0</v>
      </c>
    </row>
    <row r="101" spans="1:7">
      <c r="A101" s="1" t="str">
        <f t="shared" si="1"/>
        <v xml:space="preserve">  513303391 </v>
      </c>
      <c r="B101" s="8" t="s">
        <v>106</v>
      </c>
      <c r="C101" s="9">
        <v>258582.41</v>
      </c>
      <c r="D101" s="9">
        <v>31952.400000000001</v>
      </c>
      <c r="E101" s="9">
        <v>0</v>
      </c>
      <c r="F101" s="9">
        <v>290534.81</v>
      </c>
      <c r="G101" s="9">
        <v>31952.400000000001</v>
      </c>
    </row>
    <row r="102" spans="1:7">
      <c r="A102" s="1" t="str">
        <f t="shared" si="1"/>
        <v xml:space="preserve">  513403411 </v>
      </c>
      <c r="B102" s="8" t="s">
        <v>107</v>
      </c>
      <c r="C102" s="9">
        <v>3697.84</v>
      </c>
      <c r="D102" s="9">
        <v>4121.4799999999996</v>
      </c>
      <c r="E102" s="9">
        <v>-2984.1</v>
      </c>
      <c r="F102" s="9">
        <v>4835.22</v>
      </c>
      <c r="G102" s="9">
        <v>1137.3800000000001</v>
      </c>
    </row>
    <row r="103" spans="1:7">
      <c r="A103" s="1" t="str">
        <f t="shared" si="1"/>
        <v xml:space="preserve">  513403451 </v>
      </c>
      <c r="B103" s="8" t="s">
        <v>108</v>
      </c>
      <c r="C103" s="9">
        <v>3007.59</v>
      </c>
      <c r="D103" s="9">
        <v>0</v>
      </c>
      <c r="E103" s="11">
        <v>0</v>
      </c>
      <c r="F103" s="9">
        <v>3007.59</v>
      </c>
      <c r="G103" s="9">
        <v>0</v>
      </c>
    </row>
    <row r="104" spans="1:7">
      <c r="A104" s="1" t="str">
        <f t="shared" si="1"/>
        <v xml:space="preserve">  513503511 </v>
      </c>
      <c r="B104" s="8" t="s">
        <v>109</v>
      </c>
      <c r="C104" s="9">
        <v>300.01</v>
      </c>
      <c r="D104" s="9">
        <v>0</v>
      </c>
      <c r="E104" s="11">
        <v>0</v>
      </c>
      <c r="F104" s="9">
        <v>300.01</v>
      </c>
      <c r="G104" s="9">
        <v>0</v>
      </c>
    </row>
    <row r="105" spans="1:7">
      <c r="A105" s="1" t="str">
        <f t="shared" si="1"/>
        <v xml:space="preserve">  513503551 </v>
      </c>
      <c r="B105" s="8" t="s">
        <v>110</v>
      </c>
      <c r="C105" s="9">
        <v>16091.78</v>
      </c>
      <c r="D105" s="9">
        <v>730.8</v>
      </c>
      <c r="E105" s="11">
        <v>0</v>
      </c>
      <c r="F105" s="9">
        <v>16822.580000000002</v>
      </c>
      <c r="G105" s="9">
        <v>730.8</v>
      </c>
    </row>
    <row r="106" spans="1:7">
      <c r="A106" s="1" t="str">
        <f t="shared" si="1"/>
        <v xml:space="preserve">  513503571 </v>
      </c>
      <c r="B106" s="8" t="s">
        <v>111</v>
      </c>
      <c r="C106" s="9">
        <v>17706.62</v>
      </c>
      <c r="D106" s="9">
        <v>5871.8</v>
      </c>
      <c r="E106" s="11">
        <v>0</v>
      </c>
      <c r="F106" s="9">
        <v>23578.42</v>
      </c>
      <c r="G106" s="9">
        <v>5871.8</v>
      </c>
    </row>
    <row r="107" spans="1:7">
      <c r="A107" s="1" t="str">
        <f t="shared" si="1"/>
        <v xml:space="preserve">  513503591 </v>
      </c>
      <c r="B107" s="8" t="s">
        <v>112</v>
      </c>
      <c r="C107" s="9">
        <v>15000</v>
      </c>
      <c r="D107" s="9">
        <v>0</v>
      </c>
      <c r="E107" s="11">
        <v>0</v>
      </c>
      <c r="F107" s="9">
        <v>15000</v>
      </c>
      <c r="G107" s="9">
        <v>0</v>
      </c>
    </row>
    <row r="108" spans="1:7">
      <c r="A108" s="1" t="str">
        <f t="shared" si="1"/>
        <v xml:space="preserve">  513603612 </v>
      </c>
      <c r="B108" s="8" t="s">
        <v>113</v>
      </c>
      <c r="C108" s="9">
        <v>0</v>
      </c>
      <c r="D108" s="9">
        <v>5048.32</v>
      </c>
      <c r="E108" s="11">
        <v>0</v>
      </c>
      <c r="F108" s="9">
        <v>5048.32</v>
      </c>
      <c r="G108" s="9">
        <v>5048.32</v>
      </c>
    </row>
    <row r="109" spans="1:7">
      <c r="A109" s="1" t="str">
        <f t="shared" si="1"/>
        <v xml:space="preserve">  513703751 </v>
      </c>
      <c r="B109" s="8" t="s">
        <v>114</v>
      </c>
      <c r="C109" s="9">
        <v>11316.99</v>
      </c>
      <c r="D109" s="9">
        <v>1334.4</v>
      </c>
      <c r="E109" s="11">
        <v>0</v>
      </c>
      <c r="F109" s="9">
        <v>12651.39</v>
      </c>
      <c r="G109" s="9">
        <v>1334.4</v>
      </c>
    </row>
    <row r="110" spans="1:7">
      <c r="A110" s="1" t="str">
        <f t="shared" si="1"/>
        <v xml:space="preserve">  513803821 </v>
      </c>
      <c r="B110" s="8" t="s">
        <v>115</v>
      </c>
      <c r="C110" s="9">
        <v>249273.01</v>
      </c>
      <c r="D110" s="9">
        <v>8000</v>
      </c>
      <c r="E110" s="9">
        <v>0</v>
      </c>
      <c r="F110" s="9">
        <v>257273.01</v>
      </c>
      <c r="G110" s="9">
        <v>8000</v>
      </c>
    </row>
    <row r="111" spans="1:7">
      <c r="A111" s="1" t="str">
        <f t="shared" si="1"/>
        <v xml:space="preserve">  513903921 </v>
      </c>
      <c r="B111" s="8" t="s">
        <v>116</v>
      </c>
      <c r="C111" s="9">
        <v>1272.55</v>
      </c>
      <c r="D111" s="9">
        <v>0</v>
      </c>
      <c r="E111" s="11">
        <v>0</v>
      </c>
      <c r="F111" s="9">
        <v>1272.55</v>
      </c>
      <c r="G111" s="9">
        <v>0</v>
      </c>
    </row>
    <row r="112" spans="1:7">
      <c r="A112" s="1" t="str">
        <f t="shared" si="1"/>
        <v xml:space="preserve">  513903981 </v>
      </c>
      <c r="B112" s="8" t="s">
        <v>117</v>
      </c>
      <c r="C112" s="9">
        <v>29573.25</v>
      </c>
      <c r="D112" s="9">
        <v>3787.91</v>
      </c>
      <c r="E112" s="9">
        <v>0</v>
      </c>
      <c r="F112" s="9">
        <v>33361.160000000003</v>
      </c>
      <c r="G112" s="9">
        <v>3787.91</v>
      </c>
    </row>
    <row r="113" spans="1:7">
      <c r="A113" s="1" t="str">
        <f t="shared" si="1"/>
        <v xml:space="preserve">  524104411 </v>
      </c>
      <c r="B113" s="8" t="s">
        <v>118</v>
      </c>
      <c r="C113" s="9">
        <v>55099.72</v>
      </c>
      <c r="D113" s="9">
        <v>7000</v>
      </c>
      <c r="E113" s="11">
        <v>0</v>
      </c>
      <c r="F113" s="9">
        <v>62099.72</v>
      </c>
      <c r="G113" s="9">
        <v>7000</v>
      </c>
    </row>
    <row r="114" spans="1:7">
      <c r="A114" s="1" t="str">
        <f t="shared" si="1"/>
        <v xml:space="preserve">  524104414 </v>
      </c>
      <c r="B114" s="8" t="s">
        <v>119</v>
      </c>
      <c r="C114" s="9">
        <v>7520.88</v>
      </c>
      <c r="D114" s="9">
        <v>0</v>
      </c>
      <c r="E114" s="11">
        <v>0</v>
      </c>
      <c r="F114" s="9">
        <v>7520.88</v>
      </c>
      <c r="G114" s="9">
        <v>0</v>
      </c>
    </row>
    <row r="115" spans="1:7">
      <c r="A115" s="1" t="str">
        <f t="shared" si="1"/>
        <v xml:space="preserve">  524204421 </v>
      </c>
      <c r="B115" s="8" t="s">
        <v>120</v>
      </c>
      <c r="C115" s="9">
        <v>13800</v>
      </c>
      <c r="D115" s="9">
        <v>1500</v>
      </c>
      <c r="E115" s="9">
        <v>0</v>
      </c>
      <c r="F115" s="9">
        <v>15300</v>
      </c>
      <c r="G115" s="9">
        <v>1500</v>
      </c>
    </row>
    <row r="116" spans="1:7" ht="12.75">
      <c r="B116" s="12" t="s">
        <v>121</v>
      </c>
      <c r="C116" s="13">
        <v>0</v>
      </c>
      <c r="D116" s="13">
        <v>1591970.22</v>
      </c>
      <c r="E116" s="13">
        <v>-1591970.22</v>
      </c>
    </row>
  </sheetData>
  <sheetProtection algorithmName="SHA-512" hashValue="GVVOHCn4PIVCAOPJUKcoNmjLdO7Y/MM1mh+dzrJ65tKg4/21WfCyhiTXnGKy7WqgDxDoFSKhEEbGc6CqyQ9F4Q==" saltValue="Ko2c7jzuNPK9m3YJIKcHdw==" spinCount="100000" sheet="1" objects="1" scenarios="1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Mes_1</vt:lpstr>
      <vt:lpstr>Mes_2</vt:lpstr>
      <vt:lpstr>Mes_3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2012-12-11T21:15:07Z</dcterms:created>
  <dcterms:modified xsi:type="dcterms:W3CDTF">2016-10-24T15:44:45Z</dcterms:modified>
</cp:coreProperties>
</file>